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2"/>
  <workbookPr/>
  <mc:AlternateContent xmlns:mc="http://schemas.openxmlformats.org/markup-compatibility/2006">
    <mc:Choice Requires="x15">
      <x15ac:absPath xmlns:x15ac="http://schemas.microsoft.com/office/spreadsheetml/2010/11/ac" url="https://ero.sharepoint.com/sites/StructuredLiteracyevaluation/Shared Documents/General/Data and Analysis/Cell Phone Ban/Survey data/Phones analysis/Tech Appendix/"/>
    </mc:Choice>
  </mc:AlternateContent>
  <xr:revisionPtr revIDLastSave="38" documentId="11_D33AFA6B9E09934A81269CE7D2BA7734D60212EC" xr6:coauthVersionLast="47" xr6:coauthVersionMax="47" xr10:uidLastSave="{FC7A19DA-A351-4C9B-B85B-BBC568D8D932}"/>
  <bookViews>
    <workbookView xWindow="28680" yWindow="-15" windowWidth="29040" windowHeight="15720" xr2:uid="{00000000-000D-0000-FFFF-FFFF00000000}"/>
  </bookViews>
  <sheets>
    <sheet name="Contents" sheetId="1" r:id="rId1"/>
    <sheet name="Sheet 1" sheetId="2" r:id="rId2"/>
    <sheet name="Sheet 2" sheetId="3" r:id="rId3"/>
    <sheet name="Sheet 3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1" l="1"/>
  <c r="B6" i="1"/>
  <c r="B7" i="1"/>
  <c r="B2" i="4"/>
  <c r="A2" i="4"/>
  <c r="C2" i="3"/>
  <c r="B2" i="3"/>
  <c r="A2" i="3"/>
  <c r="C2" i="2"/>
  <c r="A2" i="2"/>
</calcChain>
</file>

<file path=xl/sharedStrings.xml><?xml version="1.0" encoding="utf-8"?>
<sst xmlns="http://schemas.openxmlformats.org/spreadsheetml/2006/main" count="202" uniqueCount="27">
  <si>
    <t>Phones Away for the Day, Board survey</t>
  </si>
  <si>
    <t>Education Review Office</t>
  </si>
  <si>
    <t>Table of contents:</t>
  </si>
  <si>
    <t>Does your school policy allow exceptions for:</t>
  </si>
  <si>
    <t>Count</t>
  </si>
  <si>
    <t>Yes</t>
  </si>
  <si>
    <t>No</t>
  </si>
  <si>
    <t>Unsure</t>
  </si>
  <si>
    <t>Total</t>
  </si>
  <si>
    <t>Percentage</t>
  </si>
  <si>
    <t xml:space="preserve"> student health reasons (such as monitoring insulin levels)</t>
  </si>
  <si>
    <t xml:space="preserve"> supporting students with a disability</t>
  </si>
  <si>
    <t xml:space="preserve"> supporting students with a specific learning need</t>
  </si>
  <si>
    <t xml:space="preserve"> teachers allowing use for a specific educational purpose</t>
  </si>
  <si>
    <t xml:space="preserve"> senior students during study classes</t>
  </si>
  <si>
    <t xml:space="preserve"> senior students outside of study classes</t>
  </si>
  <si>
    <t>EQI</t>
  </si>
  <si>
    <t>Yes %</t>
  </si>
  <si>
    <t>No %</t>
  </si>
  <si>
    <t>Unsure %</t>
  </si>
  <si>
    <t>Fewer</t>
  </si>
  <si>
    <t>Moderate</t>
  </si>
  <si>
    <t>More</t>
  </si>
  <si>
    <t>School Type</t>
  </si>
  <si>
    <t>Primary &amp; Intermediate</t>
  </si>
  <si>
    <t>Secondary &amp; Composite</t>
  </si>
  <si>
    <t>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</si>
</sst>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theme="4"/>
      <name val="Aptos"/>
      <family val="2"/>
    </font>
    <font>
      <sz val="11"/>
      <color rgb="FF000000"/>
      <name val="Aptos"/>
      <family val="2"/>
    </font>
    <font>
      <sz val="11"/>
      <color theme="1"/>
      <name val="Aptos"/>
      <family val="2"/>
    </font>
    <font>
      <sz val="11"/>
      <color theme="4"/>
      <name val="Aptos"/>
      <family val="2"/>
    </font>
    <font>
      <b/>
      <sz val="11"/>
      <color theme="4"/>
      <name val="Aptos"/>
      <family val="2"/>
    </font>
    <font>
      <u/>
      <sz val="11"/>
      <color theme="4" tint="0.39997558519241921"/>
      <name val="Aptos"/>
      <family val="2"/>
    </font>
    <font>
      <b/>
      <sz val="11"/>
      <color theme="0"/>
      <name val="Aptos"/>
      <family val="2"/>
    </font>
    <font>
      <sz val="11"/>
      <color theme="0"/>
      <name val="Aptos"/>
      <family val="2"/>
    </font>
  </fonts>
  <fills count="21">
    <fill>
      <patternFill patternType="none"/>
    </fill>
    <fill>
      <patternFill patternType="gray125"/>
    </fill>
    <fill>
      <gradientFill>
        <stop position="0">
          <color rgb="FFEBF7F7"/>
        </stop>
        <stop position="1">
          <color rgb="FFE8F6F5"/>
        </stop>
      </gradientFill>
    </fill>
    <fill>
      <gradientFill>
        <stop position="0">
          <color rgb="FFE8F6F5"/>
        </stop>
        <stop position="1">
          <color rgb="FFE4F5F4"/>
        </stop>
      </gradientFill>
    </fill>
    <fill>
      <gradientFill>
        <stop position="0">
          <color rgb="FFE4F5F4"/>
        </stop>
        <stop position="1">
          <color rgb="FFE1F3F2"/>
        </stop>
      </gradientFill>
    </fill>
    <fill>
      <gradientFill>
        <stop position="0">
          <color rgb="FFE1F3F2"/>
        </stop>
        <stop position="1">
          <color rgb="FFDDF2F1"/>
        </stop>
      </gradientFill>
    </fill>
    <fill>
      <gradientFill>
        <stop position="0">
          <color rgb="FFE1F3F2"/>
        </stop>
        <stop position="1">
          <color rgb="FFDAF1F0"/>
        </stop>
      </gradientFill>
    </fill>
    <fill>
      <gradientFill>
        <stop position="0">
          <color rgb="FFDAF1F0"/>
        </stop>
        <stop position="1">
          <color rgb="FFD7EFEE"/>
        </stop>
      </gradientFill>
    </fill>
    <fill>
      <gradientFill>
        <stop position="0">
          <color rgb="FFD7EFEE"/>
        </stop>
        <stop position="1">
          <color rgb="FFD3EEED"/>
        </stop>
      </gradientFill>
    </fill>
    <fill>
      <gradientFill>
        <stop position="0">
          <color rgb="FFD3EEED"/>
        </stop>
        <stop position="1">
          <color rgb="FFD0EDEB"/>
        </stop>
      </gradientFill>
    </fill>
    <fill>
      <gradientFill>
        <stop position="0">
          <color rgb="FFD0EDEB"/>
        </stop>
        <stop position="1">
          <color rgb="FFCDEBEA"/>
        </stop>
      </gradientFill>
    </fill>
    <fill>
      <gradientFill>
        <stop position="0">
          <color rgb="FFCDEBEA"/>
        </stop>
        <stop position="1">
          <color rgb="FFC9EAE9"/>
        </stop>
      </gradientFill>
    </fill>
    <fill>
      <gradientFill>
        <stop position="0">
          <color rgb="FFCDEBEA"/>
        </stop>
        <stop position="1">
          <color rgb="FFC6E9E7"/>
        </stop>
      </gradientFill>
    </fill>
    <fill>
      <gradientFill>
        <stop position="0">
          <color rgb="FFC6E9E7"/>
        </stop>
        <stop position="1">
          <color rgb="FFC3E8E6"/>
        </stop>
      </gradientFill>
    </fill>
    <fill>
      <gradientFill>
        <stop position="0">
          <color rgb="FFC3E8E6"/>
        </stop>
        <stop position="1">
          <color rgb="FFBFE6E4"/>
        </stop>
      </gradientFill>
    </fill>
    <fill>
      <gradientFill>
        <stop position="0">
          <color rgb="FFBFE6E4"/>
        </stop>
        <stop position="1">
          <color rgb="FFBCE5E3"/>
        </stop>
      </gradientFill>
    </fill>
    <fill>
      <patternFill patternType="solid">
        <fgColor rgb="FFBCE5E3"/>
        <bgColor auto="1"/>
      </patternFill>
    </fill>
    <fill>
      <patternFill patternType="solid">
        <fgColor rgb="FF075B62"/>
        <bgColor indexed="64"/>
      </patternFill>
    </fill>
    <fill>
      <patternFill patternType="solid">
        <fgColor rgb="FF00898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9E4E3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1">
    <xf numFmtId="0" fontId="0" fillId="0" borderId="0" xfId="0"/>
    <xf numFmtId="0" fontId="2" fillId="2" borderId="0" xfId="0" applyFont="1" applyFill="1"/>
    <xf numFmtId="0" fontId="3" fillId="3" borderId="0" xfId="0" applyFont="1" applyFill="1"/>
    <xf numFmtId="0" fontId="3" fillId="4" borderId="0" xfId="0" applyFont="1" applyFill="1"/>
    <xf numFmtId="0" fontId="3" fillId="5" borderId="0" xfId="0" applyFont="1" applyFill="1"/>
    <xf numFmtId="0" fontId="3" fillId="6" borderId="0" xfId="0" applyFont="1" applyFill="1"/>
    <xf numFmtId="0" fontId="3" fillId="7" borderId="0" xfId="0" applyFont="1" applyFill="1"/>
    <xf numFmtId="0" fontId="3" fillId="8" borderId="0" xfId="0" applyFont="1" applyFill="1"/>
    <xf numFmtId="0" fontId="3" fillId="9" borderId="0" xfId="0" applyFont="1" applyFill="1"/>
    <xf numFmtId="0" fontId="3" fillId="10" borderId="0" xfId="0" applyFont="1" applyFill="1"/>
    <xf numFmtId="0" fontId="3" fillId="11" borderId="0" xfId="0" applyFont="1" applyFill="1"/>
    <xf numFmtId="0" fontId="3" fillId="12" borderId="0" xfId="0" applyFont="1" applyFill="1"/>
    <xf numFmtId="0" fontId="3" fillId="13" borderId="0" xfId="0" applyFont="1" applyFill="1"/>
    <xf numFmtId="0" fontId="3" fillId="14" borderId="0" xfId="0" applyFont="1" applyFill="1"/>
    <xf numFmtId="0" fontId="3" fillId="15" borderId="0" xfId="0" applyFont="1" applyFill="1"/>
    <xf numFmtId="0" fontId="4" fillId="16" borderId="0" xfId="0" applyFont="1" applyFill="1"/>
    <xf numFmtId="0" fontId="5" fillId="2" borderId="0" xfId="0" applyFont="1" applyFill="1"/>
    <xf numFmtId="0" fontId="3" fillId="2" borderId="0" xfId="0" applyFont="1" applyFill="1"/>
    <xf numFmtId="0" fontId="6" fillId="3" borderId="0" xfId="0" applyFont="1" applyFill="1"/>
    <xf numFmtId="0" fontId="7" fillId="3" borderId="0" xfId="0" applyFont="1" applyFill="1"/>
    <xf numFmtId="0" fontId="7" fillId="2" borderId="0" xfId="0" applyFont="1" applyFill="1"/>
    <xf numFmtId="0" fontId="7" fillId="4" borderId="0" xfId="0" applyFont="1" applyFill="1"/>
    <xf numFmtId="0" fontId="7" fillId="5" borderId="0" xfId="0" applyFont="1" applyFill="1"/>
    <xf numFmtId="0" fontId="8" fillId="17" borderId="2" xfId="0" applyFont="1" applyFill="1" applyBorder="1" applyAlignment="1">
      <alignment horizontal="center"/>
    </xf>
    <xf numFmtId="0" fontId="8" fillId="17" borderId="1" xfId="0" applyFont="1" applyFill="1" applyBorder="1" applyAlignment="1">
      <alignment horizontal="center"/>
    </xf>
    <xf numFmtId="0" fontId="8" fillId="17" borderId="8" xfId="0" applyFont="1" applyFill="1" applyBorder="1" applyAlignment="1">
      <alignment horizontal="center"/>
    </xf>
    <xf numFmtId="0" fontId="8" fillId="17" borderId="9" xfId="0" applyFont="1" applyFill="1" applyBorder="1" applyAlignment="1">
      <alignment horizontal="center"/>
    </xf>
    <xf numFmtId="0" fontId="9" fillId="18" borderId="3" xfId="0" applyFont="1" applyFill="1" applyBorder="1"/>
    <xf numFmtId="1" fontId="3" fillId="19" borderId="0" xfId="0" applyNumberFormat="1" applyFont="1" applyFill="1" applyAlignment="1">
      <alignment horizontal="center"/>
    </xf>
    <xf numFmtId="1" fontId="3" fillId="20" borderId="10" xfId="0" applyNumberFormat="1" applyFont="1" applyFill="1" applyBorder="1" applyAlignment="1">
      <alignment horizontal="center"/>
    </xf>
    <xf numFmtId="1" fontId="3" fillId="19" borderId="0" xfId="1" applyNumberFormat="1" applyFont="1" applyFill="1" applyAlignment="1">
      <alignment horizontal="center"/>
    </xf>
    <xf numFmtId="1" fontId="3" fillId="19" borderId="11" xfId="1" applyNumberFormat="1" applyFont="1" applyFill="1" applyBorder="1" applyAlignment="1">
      <alignment horizontal="center"/>
    </xf>
    <xf numFmtId="0" fontId="9" fillId="18" borderId="5" xfId="0" applyFont="1" applyFill="1" applyBorder="1"/>
    <xf numFmtId="1" fontId="3" fillId="19" borderId="7" xfId="0" applyNumberFormat="1" applyFont="1" applyFill="1" applyBorder="1" applyAlignment="1">
      <alignment horizontal="center"/>
    </xf>
    <xf numFmtId="1" fontId="3" fillId="20" borderId="12" xfId="0" applyNumberFormat="1" applyFont="1" applyFill="1" applyBorder="1" applyAlignment="1">
      <alignment horizontal="center"/>
    </xf>
    <xf numFmtId="1" fontId="3" fillId="19" borderId="7" xfId="1" applyNumberFormat="1" applyFont="1" applyFill="1" applyBorder="1" applyAlignment="1">
      <alignment horizontal="center"/>
    </xf>
    <xf numFmtId="1" fontId="3" fillId="19" borderId="13" xfId="1" applyNumberFormat="1" applyFont="1" applyFill="1" applyBorder="1" applyAlignment="1">
      <alignment horizontal="center"/>
    </xf>
    <xf numFmtId="0" fontId="8" fillId="17" borderId="3" xfId="0" applyFont="1" applyFill="1" applyBorder="1" applyAlignment="1">
      <alignment horizontal="center"/>
    </xf>
    <xf numFmtId="0" fontId="8" fillId="17" borderId="5" xfId="0" applyFont="1" applyFill="1" applyBorder="1" applyAlignment="1">
      <alignment horizontal="center"/>
    </xf>
    <xf numFmtId="0" fontId="3" fillId="20" borderId="3" xfId="0" applyFont="1" applyFill="1" applyBorder="1"/>
    <xf numFmtId="1" fontId="3" fillId="19" borderId="6" xfId="0" applyNumberFormat="1" applyFont="1" applyFill="1" applyBorder="1" applyAlignment="1">
      <alignment horizontal="center"/>
    </xf>
    <xf numFmtId="0" fontId="3" fillId="20" borderId="2" xfId="0" applyFont="1" applyFill="1" applyBorder="1"/>
    <xf numFmtId="0" fontId="3" fillId="20" borderId="1" xfId="0" applyFont="1" applyFill="1" applyBorder="1" applyAlignment="1">
      <alignment horizontal="center"/>
    </xf>
    <xf numFmtId="0" fontId="3" fillId="20" borderId="4" xfId="0" applyFont="1" applyFill="1" applyBorder="1" applyAlignment="1">
      <alignment horizontal="center"/>
    </xf>
    <xf numFmtId="1" fontId="3" fillId="19" borderId="11" xfId="0" applyNumberFormat="1" applyFont="1" applyFill="1" applyBorder="1" applyAlignment="1">
      <alignment horizontal="center"/>
    </xf>
    <xf numFmtId="0" fontId="3" fillId="20" borderId="9" xfId="0" applyFont="1" applyFill="1" applyBorder="1" applyAlignment="1">
      <alignment horizontal="center"/>
    </xf>
    <xf numFmtId="0" fontId="8" fillId="18" borderId="2" xfId="0" applyFont="1" applyFill="1" applyBorder="1" applyAlignment="1">
      <alignment horizontal="center"/>
    </xf>
    <xf numFmtId="0" fontId="8" fillId="18" borderId="1" xfId="0" applyFont="1" applyFill="1" applyBorder="1" applyAlignment="1">
      <alignment horizontal="center"/>
    </xf>
    <xf numFmtId="0" fontId="8" fillId="18" borderId="4" xfId="0" applyFont="1" applyFill="1" applyBorder="1" applyAlignment="1">
      <alignment horizontal="center"/>
    </xf>
    <xf numFmtId="1" fontId="8" fillId="17" borderId="0" xfId="0" applyNumberFormat="1" applyFont="1" applyFill="1" applyAlignment="1">
      <alignment horizontal="center"/>
    </xf>
    <xf numFmtId="1" fontId="8" fillId="17" borderId="6" xfId="0" applyNumberFormat="1" applyFon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Custom 8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BA2253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BA2253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0"/>
  <sheetViews>
    <sheetView tabSelected="1" workbookViewId="0">
      <selection activeCell="C13" sqref="C13"/>
    </sheetView>
  </sheetViews>
  <sheetFormatPr defaultColWidth="11.42578125" defaultRowHeight="15"/>
  <sheetData>
    <row r="1" spans="1:28" ht="18.75">
      <c r="A1" s="1" t="s">
        <v>0</v>
      </c>
      <c r="B1" s="2"/>
      <c r="C1" s="3"/>
      <c r="D1" s="4"/>
      <c r="E1" s="5"/>
      <c r="F1" s="6"/>
      <c r="G1" s="7"/>
      <c r="H1" s="8"/>
      <c r="I1" s="9"/>
      <c r="J1" s="10"/>
      <c r="K1" s="11"/>
      <c r="L1" s="12"/>
      <c r="M1" s="13"/>
      <c r="N1" s="14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</row>
    <row r="2" spans="1:28">
      <c r="A2" s="16" t="s">
        <v>1</v>
      </c>
      <c r="B2" s="2"/>
      <c r="C2" s="3"/>
      <c r="D2" s="4"/>
      <c r="E2" s="5"/>
      <c r="F2" s="6"/>
      <c r="G2" s="7"/>
      <c r="H2" s="8"/>
      <c r="I2" s="9"/>
      <c r="J2" s="10"/>
      <c r="K2" s="11"/>
      <c r="L2" s="12"/>
      <c r="M2" s="13"/>
      <c r="N2" s="14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</row>
    <row r="3" spans="1:28">
      <c r="A3" s="17"/>
      <c r="B3" s="2"/>
      <c r="C3" s="3"/>
      <c r="D3" s="4"/>
      <c r="E3" s="5"/>
      <c r="F3" s="6"/>
      <c r="G3" s="7"/>
      <c r="H3" s="8"/>
      <c r="I3" s="9"/>
      <c r="J3" s="10"/>
      <c r="K3" s="11"/>
      <c r="L3" s="12"/>
      <c r="M3" s="13"/>
      <c r="N3" s="14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</row>
    <row r="4" spans="1:28">
      <c r="A4" s="17"/>
      <c r="B4" s="18" t="s">
        <v>2</v>
      </c>
      <c r="C4" s="3"/>
      <c r="D4" s="4"/>
      <c r="E4" s="5"/>
      <c r="F4" s="6"/>
      <c r="G4" s="7"/>
      <c r="H4" s="8"/>
      <c r="I4" s="9"/>
      <c r="J4" s="10"/>
      <c r="K4" s="11"/>
      <c r="L4" s="12"/>
      <c r="M4" s="13"/>
      <c r="N4" s="14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</row>
    <row r="5" spans="1:28">
      <c r="A5" s="17"/>
      <c r="B5" s="19" t="str">
        <f>HYPERLINK("#'Sheet 1'!A1", "Sheet 1: Does your school policy allow exceptions for:")</f>
        <v>Sheet 1: Does your school policy allow exceptions for:</v>
      </c>
      <c r="C5" s="3"/>
      <c r="D5" s="4"/>
      <c r="E5" s="5"/>
      <c r="F5" s="6"/>
      <c r="G5" s="7"/>
      <c r="H5" s="8"/>
      <c r="I5" s="9"/>
      <c r="J5" s="10"/>
      <c r="K5" s="11"/>
      <c r="L5" s="12"/>
      <c r="M5" s="13"/>
      <c r="N5" s="14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</row>
    <row r="6" spans="1:28">
      <c r="A6" s="17"/>
      <c r="B6" s="19" t="str">
        <f>HYPERLINK("#'Sheet 2'!A1", "Sheet 2: EQI")</f>
        <v>Sheet 2: EQI</v>
      </c>
      <c r="C6" s="3"/>
      <c r="D6" s="4"/>
      <c r="E6" s="5"/>
      <c r="F6" s="6"/>
      <c r="G6" s="7"/>
      <c r="H6" s="8"/>
      <c r="I6" s="9"/>
      <c r="J6" s="10"/>
      <c r="K6" s="11"/>
      <c r="L6" s="12"/>
      <c r="M6" s="13"/>
      <c r="N6" s="14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</row>
    <row r="7" spans="1:28">
      <c r="A7" s="17"/>
      <c r="B7" s="19" t="str">
        <f>HYPERLINK("#'Sheet 3'!A1", "Sheet 3: School Type")</f>
        <v>Sheet 3: School Type</v>
      </c>
      <c r="C7" s="3"/>
      <c r="D7" s="4"/>
      <c r="E7" s="5"/>
      <c r="F7" s="6"/>
      <c r="G7" s="7"/>
      <c r="H7" s="8"/>
      <c r="I7" s="9"/>
      <c r="J7" s="10"/>
      <c r="K7" s="12"/>
      <c r="L7" s="12"/>
      <c r="M7" s="13"/>
      <c r="N7" s="14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</row>
    <row r="8" spans="1:28">
      <c r="A8" s="17"/>
      <c r="B8" s="19"/>
      <c r="C8" s="3"/>
      <c r="D8" s="4"/>
      <c r="E8" s="5"/>
      <c r="F8" s="6"/>
      <c r="G8" s="7"/>
      <c r="H8" s="8"/>
      <c r="I8" s="9"/>
      <c r="J8" s="10"/>
      <c r="K8" s="11"/>
      <c r="L8" s="12"/>
      <c r="M8" s="13"/>
      <c r="N8" s="14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</row>
    <row r="9" spans="1:28">
      <c r="A9" s="17"/>
      <c r="B9" s="19"/>
      <c r="C9" s="3"/>
      <c r="D9" s="4"/>
      <c r="E9" s="5"/>
      <c r="F9" s="6"/>
      <c r="G9" s="7"/>
      <c r="H9" s="8"/>
      <c r="I9" s="9"/>
      <c r="J9" s="10"/>
      <c r="K9" s="11"/>
      <c r="L9" s="12"/>
      <c r="M9" s="13"/>
      <c r="N9" s="14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</row>
    <row r="10" spans="1:28">
      <c r="A10" s="17"/>
      <c r="B10" s="2"/>
      <c r="C10" s="3"/>
      <c r="D10" s="4"/>
      <c r="E10" s="5"/>
      <c r="F10" s="6"/>
      <c r="G10" s="7"/>
      <c r="H10" s="8"/>
      <c r="I10" s="9"/>
      <c r="J10" s="10"/>
      <c r="K10" s="11"/>
      <c r="L10" s="12"/>
      <c r="M10" s="13"/>
      <c r="N10" s="14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</row>
    <row r="11" spans="1:28">
      <c r="A11" s="17"/>
      <c r="B11" s="2"/>
      <c r="C11" s="3"/>
      <c r="D11" s="4"/>
      <c r="E11" s="5"/>
      <c r="F11" s="6"/>
      <c r="G11" s="7"/>
      <c r="H11" s="8"/>
      <c r="I11" s="9"/>
      <c r="J11" s="10"/>
      <c r="K11" s="11"/>
      <c r="L11" s="12"/>
      <c r="M11" s="13"/>
      <c r="N11" s="14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</row>
    <row r="12" spans="1:28">
      <c r="A12" s="17"/>
      <c r="B12" s="2"/>
      <c r="C12" s="3"/>
      <c r="D12" s="4"/>
      <c r="E12" s="5"/>
      <c r="F12" s="6"/>
      <c r="G12" s="7"/>
      <c r="H12" s="8"/>
      <c r="I12" s="9"/>
      <c r="J12" s="10"/>
      <c r="K12" s="11"/>
      <c r="L12" s="12"/>
      <c r="M12" s="13"/>
      <c r="N12" s="14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</row>
    <row r="13" spans="1:28">
      <c r="A13" s="17"/>
      <c r="B13" s="2"/>
      <c r="C13" s="3"/>
      <c r="D13" s="4"/>
      <c r="E13" s="5"/>
      <c r="F13" s="6"/>
      <c r="G13" s="7"/>
      <c r="H13" s="8"/>
      <c r="I13" s="9"/>
      <c r="J13" s="10"/>
      <c r="K13" s="11"/>
      <c r="L13" s="12"/>
      <c r="M13" s="13"/>
      <c r="N13" s="14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</row>
    <row r="14" spans="1:28">
      <c r="A14" s="17"/>
      <c r="B14" s="2"/>
      <c r="C14" s="3"/>
      <c r="D14" s="4"/>
      <c r="E14" s="5"/>
      <c r="F14" s="6"/>
      <c r="G14" s="7"/>
      <c r="H14" s="8"/>
      <c r="I14" s="9"/>
      <c r="J14" s="10"/>
      <c r="K14" s="11"/>
      <c r="L14" s="12"/>
      <c r="M14" s="13"/>
      <c r="N14" s="14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</row>
    <row r="15" spans="1:28">
      <c r="A15" s="17"/>
      <c r="B15" s="2"/>
      <c r="C15" s="3"/>
      <c r="D15" s="4"/>
      <c r="E15" s="5"/>
      <c r="F15" s="6"/>
      <c r="G15" s="7"/>
      <c r="H15" s="8"/>
      <c r="I15" s="9"/>
      <c r="J15" s="10"/>
      <c r="K15" s="11"/>
      <c r="L15" s="12"/>
      <c r="M15" s="13"/>
      <c r="N15" s="14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</row>
    <row r="16" spans="1:28">
      <c r="A16" s="17"/>
      <c r="B16" s="2"/>
      <c r="C16" s="3"/>
      <c r="D16" s="4"/>
      <c r="E16" s="5"/>
      <c r="F16" s="6"/>
      <c r="G16" s="7"/>
      <c r="H16" s="8"/>
      <c r="I16" s="9"/>
      <c r="J16" s="10"/>
      <c r="K16" s="11"/>
      <c r="L16" s="12"/>
      <c r="M16" s="13"/>
      <c r="N16" s="14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</row>
    <row r="17" spans="1:28">
      <c r="A17" s="17"/>
      <c r="B17" s="2"/>
      <c r="C17" s="3"/>
      <c r="D17" s="4"/>
      <c r="E17" s="5"/>
      <c r="F17" s="6"/>
      <c r="G17" s="7"/>
      <c r="H17" s="8"/>
      <c r="I17" s="9"/>
      <c r="J17" s="10"/>
      <c r="K17" s="11"/>
      <c r="L17" s="12"/>
      <c r="M17" s="13"/>
      <c r="N17" s="14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</row>
    <row r="18" spans="1:28">
      <c r="A18" s="17"/>
      <c r="B18" s="2"/>
      <c r="C18" s="3"/>
      <c r="D18" s="4"/>
      <c r="E18" s="5"/>
      <c r="F18" s="6"/>
      <c r="G18" s="7"/>
      <c r="H18" s="8"/>
      <c r="I18" s="9"/>
      <c r="J18" s="10"/>
      <c r="K18" s="11"/>
      <c r="L18" s="12"/>
      <c r="M18" s="13"/>
      <c r="N18" s="14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</row>
    <row r="19" spans="1:28">
      <c r="A19" s="17"/>
      <c r="B19" s="2"/>
      <c r="C19" s="3"/>
      <c r="D19" s="4"/>
      <c r="E19" s="5"/>
      <c r="F19" s="6"/>
      <c r="G19" s="7"/>
      <c r="H19" s="8"/>
      <c r="I19" s="9"/>
      <c r="J19" s="10"/>
      <c r="K19" s="11"/>
      <c r="L19" s="12"/>
      <c r="M19" s="13"/>
      <c r="N19" s="14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</row>
    <row r="20" spans="1:28">
      <c r="A20" s="17"/>
      <c r="B20" s="2"/>
      <c r="C20" s="3"/>
      <c r="D20" s="4"/>
      <c r="E20" s="5"/>
      <c r="F20" s="6"/>
      <c r="G20" s="7"/>
      <c r="H20" s="8"/>
      <c r="I20" s="9"/>
      <c r="J20" s="10"/>
      <c r="K20" s="11"/>
      <c r="L20" s="12"/>
      <c r="M20" s="13"/>
      <c r="N20" s="14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</row>
    <row r="21" spans="1:28">
      <c r="A21" s="17"/>
      <c r="B21" s="2"/>
      <c r="C21" s="3"/>
      <c r="D21" s="4"/>
      <c r="E21" s="5"/>
      <c r="F21" s="6"/>
      <c r="G21" s="7"/>
      <c r="H21" s="8"/>
      <c r="I21" s="9"/>
      <c r="J21" s="10"/>
      <c r="K21" s="11"/>
      <c r="L21" s="12"/>
      <c r="M21" s="13"/>
      <c r="N21" s="14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</row>
    <row r="22" spans="1:28">
      <c r="A22" s="17"/>
      <c r="B22" s="2"/>
      <c r="C22" s="3"/>
      <c r="D22" s="4"/>
      <c r="E22" s="5"/>
      <c r="F22" s="6"/>
      <c r="G22" s="7"/>
      <c r="H22" s="8"/>
      <c r="I22" s="9"/>
      <c r="J22" s="10"/>
      <c r="K22" s="11"/>
      <c r="L22" s="12"/>
      <c r="M22" s="13"/>
      <c r="N22" s="14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</row>
    <row r="23" spans="1:28">
      <c r="A23" s="17"/>
      <c r="B23" s="2"/>
      <c r="C23" s="3"/>
      <c r="D23" s="4"/>
      <c r="E23" s="5"/>
      <c r="F23" s="6"/>
      <c r="G23" s="7"/>
      <c r="H23" s="8"/>
      <c r="I23" s="9"/>
      <c r="J23" s="10"/>
      <c r="K23" s="11"/>
      <c r="L23" s="12"/>
      <c r="M23" s="13"/>
      <c r="N23" s="14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</row>
    <row r="24" spans="1:28">
      <c r="A24" s="17"/>
      <c r="B24" s="2"/>
      <c r="C24" s="3"/>
      <c r="D24" s="4"/>
      <c r="E24" s="5"/>
      <c r="F24" s="6"/>
      <c r="G24" s="7"/>
      <c r="H24" s="8"/>
      <c r="I24" s="9"/>
      <c r="J24" s="10"/>
      <c r="K24" s="11"/>
      <c r="L24" s="12"/>
      <c r="M24" s="13"/>
      <c r="N24" s="14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</row>
    <row r="25" spans="1:28">
      <c r="A25" s="17"/>
      <c r="B25" s="2"/>
      <c r="C25" s="3"/>
      <c r="D25" s="4"/>
      <c r="E25" s="5"/>
      <c r="F25" s="6"/>
      <c r="G25" s="7"/>
      <c r="H25" s="8"/>
      <c r="I25" s="9"/>
      <c r="J25" s="10"/>
      <c r="K25" s="11"/>
      <c r="L25" s="12"/>
      <c r="M25" s="13"/>
      <c r="N25" s="14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</row>
    <row r="26" spans="1:28">
      <c r="A26" s="17"/>
      <c r="B26" s="2"/>
      <c r="C26" s="3"/>
      <c r="D26" s="4"/>
      <c r="E26" s="5"/>
      <c r="F26" s="6"/>
      <c r="G26" s="7"/>
      <c r="H26" s="8"/>
      <c r="I26" s="9"/>
      <c r="J26" s="10"/>
      <c r="K26" s="11"/>
      <c r="L26" s="12"/>
      <c r="M26" s="13"/>
      <c r="N26" s="14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</row>
    <row r="27" spans="1:28">
      <c r="A27" s="17"/>
      <c r="B27" s="2"/>
      <c r="C27" s="3"/>
      <c r="D27" s="4"/>
      <c r="E27" s="5"/>
      <c r="F27" s="6"/>
      <c r="G27" s="7"/>
      <c r="H27" s="8"/>
      <c r="I27" s="9"/>
      <c r="J27" s="10"/>
      <c r="K27" s="11"/>
      <c r="L27" s="12"/>
      <c r="M27" s="13"/>
      <c r="N27" s="14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</row>
    <row r="28" spans="1:28">
      <c r="A28" s="17"/>
      <c r="B28" s="2"/>
      <c r="C28" s="3"/>
      <c r="D28" s="4"/>
      <c r="E28" s="5"/>
      <c r="F28" s="6"/>
      <c r="G28" s="7"/>
      <c r="H28" s="8"/>
      <c r="I28" s="9"/>
      <c r="J28" s="10"/>
      <c r="K28" s="11"/>
      <c r="L28" s="12"/>
      <c r="M28" s="13"/>
      <c r="N28" s="14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</row>
    <row r="29" spans="1:28">
      <c r="A29" s="17"/>
      <c r="B29" s="2"/>
      <c r="C29" s="3"/>
      <c r="D29" s="4"/>
      <c r="E29" s="5"/>
      <c r="F29" s="6"/>
      <c r="G29" s="7"/>
      <c r="H29" s="8"/>
      <c r="I29" s="9"/>
      <c r="J29" s="10"/>
      <c r="K29" s="11"/>
      <c r="L29" s="12"/>
      <c r="M29" s="13"/>
      <c r="N29" s="14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</row>
    <row r="30" spans="1:28">
      <c r="A30" s="17"/>
      <c r="B30" s="2"/>
      <c r="C30" s="3"/>
      <c r="D30" s="4"/>
      <c r="E30" s="5"/>
      <c r="F30" s="6"/>
      <c r="G30" s="7"/>
      <c r="H30" s="8"/>
      <c r="I30" s="9"/>
      <c r="J30" s="10"/>
      <c r="K30" s="11"/>
      <c r="L30" s="12"/>
      <c r="M30" s="13"/>
      <c r="N30" s="14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</row>
    <row r="31" spans="1:28">
      <c r="A31" s="17"/>
      <c r="B31" s="2"/>
      <c r="C31" s="3"/>
      <c r="D31" s="4"/>
      <c r="E31" s="5"/>
      <c r="F31" s="6"/>
      <c r="G31" s="7"/>
      <c r="H31" s="8"/>
      <c r="I31" s="9"/>
      <c r="J31" s="10"/>
      <c r="K31" s="11"/>
      <c r="L31" s="12"/>
      <c r="M31" s="13"/>
      <c r="N31" s="14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</row>
    <row r="32" spans="1:28">
      <c r="A32" s="17"/>
      <c r="B32" s="2"/>
      <c r="C32" s="3"/>
      <c r="D32" s="4"/>
      <c r="E32" s="5"/>
      <c r="F32" s="6"/>
      <c r="G32" s="7"/>
      <c r="H32" s="8"/>
      <c r="I32" s="9"/>
      <c r="J32" s="10"/>
      <c r="K32" s="11"/>
      <c r="L32" s="12"/>
      <c r="M32" s="13"/>
      <c r="N32" s="14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</row>
    <row r="33" spans="1:28">
      <c r="A33" s="17"/>
      <c r="B33" s="2"/>
      <c r="C33" s="3"/>
      <c r="D33" s="4"/>
      <c r="E33" s="5"/>
      <c r="F33" s="6"/>
      <c r="G33" s="7"/>
      <c r="H33" s="8"/>
      <c r="I33" s="9"/>
      <c r="J33" s="10"/>
      <c r="K33" s="11"/>
      <c r="L33" s="12"/>
      <c r="M33" s="13"/>
      <c r="N33" s="14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</row>
    <row r="34" spans="1:28">
      <c r="A34" s="17"/>
      <c r="B34" s="2"/>
      <c r="C34" s="3"/>
      <c r="D34" s="4"/>
      <c r="E34" s="5"/>
      <c r="F34" s="6"/>
      <c r="G34" s="7"/>
      <c r="H34" s="8"/>
      <c r="I34" s="9"/>
      <c r="J34" s="10"/>
      <c r="K34" s="11"/>
      <c r="L34" s="12"/>
      <c r="M34" s="13"/>
      <c r="N34" s="14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</row>
    <row r="35" spans="1:28">
      <c r="A35" s="17"/>
      <c r="B35" s="2"/>
      <c r="C35" s="3"/>
      <c r="D35" s="4"/>
      <c r="E35" s="5"/>
      <c r="F35" s="6"/>
      <c r="G35" s="7"/>
      <c r="H35" s="8"/>
      <c r="I35" s="9"/>
      <c r="J35" s="10"/>
      <c r="K35" s="11"/>
      <c r="L35" s="12"/>
      <c r="M35" s="13"/>
      <c r="N35" s="14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</row>
    <row r="36" spans="1:28">
      <c r="A36" s="17"/>
      <c r="B36" s="2"/>
      <c r="C36" s="3"/>
      <c r="D36" s="4"/>
      <c r="E36" s="5"/>
      <c r="F36" s="6"/>
      <c r="G36" s="7"/>
      <c r="H36" s="8"/>
      <c r="I36" s="9"/>
      <c r="J36" s="10"/>
      <c r="K36" s="11"/>
      <c r="L36" s="12"/>
      <c r="M36" s="13"/>
      <c r="N36" s="14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</row>
    <row r="37" spans="1:28">
      <c r="A37" s="17"/>
      <c r="B37" s="2"/>
      <c r="C37" s="3"/>
      <c r="D37" s="4"/>
      <c r="E37" s="5"/>
      <c r="F37" s="6"/>
      <c r="G37" s="7"/>
      <c r="H37" s="8"/>
      <c r="I37" s="9"/>
      <c r="J37" s="10"/>
      <c r="K37" s="11"/>
      <c r="L37" s="12"/>
      <c r="M37" s="13"/>
      <c r="N37" s="14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</row>
    <row r="38" spans="1:28">
      <c r="A38" s="17"/>
      <c r="B38" s="2"/>
      <c r="C38" s="3"/>
      <c r="D38" s="4"/>
      <c r="E38" s="5"/>
      <c r="F38" s="6"/>
      <c r="G38" s="7"/>
      <c r="H38" s="8"/>
      <c r="I38" s="9"/>
      <c r="J38" s="10"/>
      <c r="K38" s="11"/>
      <c r="L38" s="12"/>
      <c r="M38" s="13"/>
      <c r="N38" s="14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</row>
    <row r="39" spans="1:28">
      <c r="A39" s="17"/>
      <c r="B39" s="2"/>
      <c r="C39" s="3"/>
      <c r="D39" s="4"/>
      <c r="E39" s="5"/>
      <c r="F39" s="6"/>
      <c r="G39" s="7"/>
      <c r="H39" s="8"/>
      <c r="I39" s="9"/>
      <c r="J39" s="10"/>
      <c r="K39" s="11"/>
      <c r="L39" s="12"/>
      <c r="M39" s="13"/>
      <c r="N39" s="14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</row>
    <row r="40" spans="1:28">
      <c r="A40" s="17"/>
      <c r="B40" s="2"/>
      <c r="C40" s="3"/>
      <c r="D40" s="4"/>
      <c r="E40" s="5"/>
      <c r="F40" s="6"/>
      <c r="G40" s="7"/>
      <c r="H40" s="8"/>
      <c r="I40" s="9"/>
      <c r="J40" s="10"/>
      <c r="K40" s="11"/>
      <c r="L40" s="12"/>
      <c r="M40" s="13"/>
      <c r="N40" s="14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W40"/>
  <sheetViews>
    <sheetView workbookViewId="0">
      <selection activeCell="A2" sqref="A2"/>
    </sheetView>
  </sheetViews>
  <sheetFormatPr defaultColWidth="11.42578125" defaultRowHeight="15"/>
  <sheetData>
    <row r="1" spans="1:49" ht="18.75">
      <c r="A1" s="1" t="s">
        <v>3</v>
      </c>
      <c r="B1" s="2"/>
      <c r="C1" s="3"/>
      <c r="D1" s="4"/>
      <c r="E1" s="5"/>
      <c r="F1" s="6"/>
      <c r="G1" s="7"/>
      <c r="H1" s="8"/>
      <c r="I1" s="9"/>
      <c r="J1" s="10"/>
      <c r="K1" s="11"/>
      <c r="L1" s="12"/>
      <c r="M1" s="13"/>
      <c r="N1" s="14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</row>
    <row r="2" spans="1:49">
      <c r="A2" s="20" t="str">
        <f>HYPERLINK("#'Contents'!A1", "Contents")</f>
        <v>Contents</v>
      </c>
      <c r="B2" s="19"/>
      <c r="C2" s="21" t="str">
        <f>HYPERLINK("#'Sheet 2'!A1", "Sheet.2")</f>
        <v>Sheet.2</v>
      </c>
      <c r="D2" s="22"/>
      <c r="E2" s="5"/>
      <c r="F2" s="6"/>
      <c r="G2" s="7"/>
      <c r="H2" s="8"/>
      <c r="I2" s="9"/>
      <c r="J2" s="10"/>
      <c r="K2" s="11"/>
      <c r="L2" s="12"/>
      <c r="M2" s="13"/>
      <c r="N2" s="14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</row>
    <row r="3" spans="1:49">
      <c r="A3" s="17"/>
      <c r="B3" s="2"/>
      <c r="C3" s="3"/>
      <c r="D3" s="4"/>
      <c r="E3" s="5"/>
      <c r="F3" s="6"/>
      <c r="G3" s="7"/>
      <c r="H3" s="8"/>
      <c r="I3" s="9"/>
      <c r="J3" s="10"/>
      <c r="K3" s="11"/>
      <c r="L3" s="12"/>
      <c r="M3" s="13"/>
      <c r="N3" s="14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</row>
    <row r="4" spans="1:49">
      <c r="A4" s="17"/>
      <c r="B4" s="23" t="s">
        <v>4</v>
      </c>
      <c r="C4" s="24" t="s">
        <v>5</v>
      </c>
      <c r="D4" s="24" t="s">
        <v>6</v>
      </c>
      <c r="E4" s="24" t="s">
        <v>7</v>
      </c>
      <c r="F4" s="25" t="s">
        <v>8</v>
      </c>
      <c r="G4" s="7"/>
      <c r="H4" s="23" t="s">
        <v>9</v>
      </c>
      <c r="I4" s="24" t="s">
        <v>5</v>
      </c>
      <c r="J4" s="24" t="s">
        <v>6</v>
      </c>
      <c r="K4" s="26" t="s">
        <v>7</v>
      </c>
      <c r="L4" s="12"/>
      <c r="M4" s="13"/>
      <c r="N4" s="14"/>
      <c r="O4" s="15"/>
      <c r="P4" s="15"/>
      <c r="Q4" s="14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</row>
    <row r="5" spans="1:49">
      <c r="A5" s="17"/>
      <c r="B5" s="27" t="s">
        <v>10</v>
      </c>
      <c r="C5" s="28">
        <v>195</v>
      </c>
      <c r="D5" s="28">
        <v>17</v>
      </c>
      <c r="E5" s="28">
        <v>63</v>
      </c>
      <c r="F5" s="29">
        <v>275</v>
      </c>
      <c r="G5" s="7"/>
      <c r="H5" s="27" t="s">
        <v>10</v>
      </c>
      <c r="I5" s="30">
        <v>70.909000000000006</v>
      </c>
      <c r="J5" s="30">
        <v>6.1820000000000004</v>
      </c>
      <c r="K5" s="31">
        <v>22.908999999999999</v>
      </c>
      <c r="L5" s="12"/>
      <c r="M5" s="13"/>
      <c r="N5" s="14"/>
      <c r="O5" s="15"/>
      <c r="P5" s="15"/>
      <c r="Q5" s="14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</row>
    <row r="6" spans="1:49">
      <c r="A6" s="17"/>
      <c r="B6" s="27" t="s">
        <v>11</v>
      </c>
      <c r="C6" s="28">
        <v>176</v>
      </c>
      <c r="D6" s="28">
        <v>23</v>
      </c>
      <c r="E6" s="28">
        <v>75</v>
      </c>
      <c r="F6" s="29">
        <v>274</v>
      </c>
      <c r="G6" s="7"/>
      <c r="H6" s="27" t="s">
        <v>11</v>
      </c>
      <c r="I6" s="30">
        <v>64.233999999999995</v>
      </c>
      <c r="J6" s="30">
        <v>8.3940000000000001</v>
      </c>
      <c r="K6" s="31">
        <v>27.372</v>
      </c>
      <c r="L6" s="12"/>
      <c r="M6" s="13"/>
      <c r="N6" s="14"/>
      <c r="O6" s="15"/>
      <c r="P6" s="15"/>
      <c r="Q6" s="14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</row>
    <row r="7" spans="1:49">
      <c r="A7" s="17"/>
      <c r="B7" s="27" t="s">
        <v>12</v>
      </c>
      <c r="C7" s="28">
        <v>160</v>
      </c>
      <c r="D7" s="28">
        <v>31</v>
      </c>
      <c r="E7" s="28">
        <v>83</v>
      </c>
      <c r="F7" s="29">
        <v>274</v>
      </c>
      <c r="G7" s="7"/>
      <c r="H7" s="27" t="s">
        <v>12</v>
      </c>
      <c r="I7" s="30">
        <v>58.393999999999998</v>
      </c>
      <c r="J7" s="30">
        <v>11.314</v>
      </c>
      <c r="K7" s="31">
        <v>30.292000000000002</v>
      </c>
      <c r="L7" s="12"/>
      <c r="M7" s="13"/>
      <c r="N7" s="14"/>
      <c r="O7" s="15"/>
      <c r="P7" s="15"/>
      <c r="Q7" s="14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</row>
    <row r="8" spans="1:49">
      <c r="A8" s="17"/>
      <c r="B8" s="27" t="s">
        <v>13</v>
      </c>
      <c r="C8" s="28">
        <v>150</v>
      </c>
      <c r="D8" s="28">
        <v>76</v>
      </c>
      <c r="E8" s="28">
        <v>50</v>
      </c>
      <c r="F8" s="29">
        <v>276</v>
      </c>
      <c r="G8" s="7"/>
      <c r="H8" s="27" t="s">
        <v>13</v>
      </c>
      <c r="I8" s="30">
        <v>54.347999999999999</v>
      </c>
      <c r="J8" s="30">
        <v>27.536000000000001</v>
      </c>
      <c r="K8" s="31">
        <v>18.116</v>
      </c>
      <c r="L8" s="12"/>
      <c r="M8" s="13"/>
      <c r="N8" s="14"/>
      <c r="O8" s="15"/>
      <c r="P8" s="15"/>
      <c r="Q8" s="14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</row>
    <row r="9" spans="1:49">
      <c r="A9" s="17"/>
      <c r="B9" s="27" t="s">
        <v>14</v>
      </c>
      <c r="C9" s="28">
        <v>18</v>
      </c>
      <c r="D9" s="28">
        <v>188</v>
      </c>
      <c r="E9" s="28">
        <v>70</v>
      </c>
      <c r="F9" s="29">
        <v>276</v>
      </c>
      <c r="G9" s="7"/>
      <c r="H9" s="27" t="s">
        <v>14</v>
      </c>
      <c r="I9" s="30">
        <v>6.5220000000000002</v>
      </c>
      <c r="J9" s="30">
        <v>68.116</v>
      </c>
      <c r="K9" s="31">
        <v>25.361999999999998</v>
      </c>
      <c r="L9" s="12"/>
      <c r="M9" s="13"/>
      <c r="N9" s="14"/>
      <c r="O9" s="15"/>
      <c r="P9" s="15"/>
      <c r="Q9" s="14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</row>
    <row r="10" spans="1:49">
      <c r="A10" s="17"/>
      <c r="B10" s="32" t="s">
        <v>15</v>
      </c>
      <c r="C10" s="33">
        <v>18</v>
      </c>
      <c r="D10" s="33">
        <v>182</v>
      </c>
      <c r="E10" s="33">
        <v>74</v>
      </c>
      <c r="F10" s="34">
        <v>274</v>
      </c>
      <c r="G10" s="7"/>
      <c r="H10" s="32" t="s">
        <v>15</v>
      </c>
      <c r="I10" s="35">
        <v>6.569</v>
      </c>
      <c r="J10" s="35">
        <v>66.423000000000002</v>
      </c>
      <c r="K10" s="36">
        <v>27.007000000000001</v>
      </c>
      <c r="L10" s="12"/>
      <c r="M10" s="13"/>
      <c r="N10" s="14"/>
      <c r="O10" s="15"/>
      <c r="P10" s="15"/>
      <c r="Q10" s="14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</row>
    <row r="11" spans="1:49">
      <c r="A11" s="17"/>
      <c r="B11" s="2"/>
      <c r="C11" s="3"/>
      <c r="D11" s="4"/>
      <c r="E11" s="5"/>
      <c r="F11" s="6"/>
      <c r="G11" s="7"/>
      <c r="H11" s="8"/>
      <c r="I11" s="9"/>
      <c r="J11" s="10"/>
      <c r="K11" s="11"/>
      <c r="L11" s="12"/>
      <c r="M11" s="13"/>
      <c r="N11" s="14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</row>
    <row r="12" spans="1:49">
      <c r="A12" s="17"/>
      <c r="B12" s="46" t="s">
        <v>10</v>
      </c>
      <c r="C12" s="47"/>
      <c r="D12" s="47"/>
      <c r="E12" s="48"/>
      <c r="F12" s="47"/>
      <c r="G12" s="47"/>
      <c r="H12" s="48"/>
      <c r="I12" s="9"/>
      <c r="J12" s="46" t="s">
        <v>11</v>
      </c>
      <c r="K12" s="47"/>
      <c r="L12" s="47"/>
      <c r="M12" s="48"/>
      <c r="N12" s="47"/>
      <c r="O12" s="47"/>
      <c r="P12" s="48"/>
      <c r="Q12" s="15"/>
      <c r="R12" s="46" t="s">
        <v>12</v>
      </c>
      <c r="S12" s="47"/>
      <c r="T12" s="47"/>
      <c r="U12" s="48"/>
      <c r="V12" s="47"/>
      <c r="W12" s="47"/>
      <c r="X12" s="48"/>
      <c r="Y12" s="15"/>
      <c r="Z12" s="46" t="s">
        <v>13</v>
      </c>
      <c r="AA12" s="47"/>
      <c r="AB12" s="47"/>
      <c r="AC12" s="48"/>
      <c r="AD12" s="47"/>
      <c r="AE12" s="47"/>
      <c r="AF12" s="48"/>
      <c r="AG12" s="15"/>
      <c r="AH12" s="46" t="s">
        <v>14</v>
      </c>
      <c r="AI12" s="47"/>
      <c r="AJ12" s="47"/>
      <c r="AK12" s="48"/>
      <c r="AL12" s="47"/>
      <c r="AM12" s="47"/>
      <c r="AN12" s="48"/>
      <c r="AO12" s="15"/>
      <c r="AP12" s="46" t="s">
        <v>15</v>
      </c>
      <c r="AQ12" s="47"/>
      <c r="AR12" s="47"/>
      <c r="AS12" s="48"/>
      <c r="AT12" s="47"/>
      <c r="AU12" s="47"/>
      <c r="AV12" s="48"/>
      <c r="AW12" s="15"/>
    </row>
    <row r="13" spans="1:49">
      <c r="A13" s="17"/>
      <c r="B13" s="37"/>
      <c r="C13" s="49" t="s">
        <v>4</v>
      </c>
      <c r="D13" s="49"/>
      <c r="E13" s="50"/>
      <c r="F13" s="49" t="s">
        <v>9</v>
      </c>
      <c r="G13" s="49"/>
      <c r="H13" s="50"/>
      <c r="I13" s="9"/>
      <c r="J13" s="37"/>
      <c r="K13" s="49" t="s">
        <v>4</v>
      </c>
      <c r="L13" s="49"/>
      <c r="M13" s="50"/>
      <c r="N13" s="49" t="s">
        <v>9</v>
      </c>
      <c r="O13" s="49"/>
      <c r="P13" s="50"/>
      <c r="Q13" s="15"/>
      <c r="R13" s="37"/>
      <c r="S13" s="49" t="s">
        <v>4</v>
      </c>
      <c r="T13" s="49"/>
      <c r="U13" s="50"/>
      <c r="V13" s="49" t="s">
        <v>9</v>
      </c>
      <c r="W13" s="49"/>
      <c r="X13" s="50"/>
      <c r="Y13" s="15"/>
      <c r="Z13" s="37"/>
      <c r="AA13" s="49" t="s">
        <v>4</v>
      </c>
      <c r="AB13" s="49"/>
      <c r="AC13" s="50"/>
      <c r="AD13" s="49" t="s">
        <v>9</v>
      </c>
      <c r="AE13" s="49"/>
      <c r="AF13" s="50"/>
      <c r="AG13" s="15"/>
      <c r="AH13" s="37"/>
      <c r="AI13" s="49" t="s">
        <v>4</v>
      </c>
      <c r="AJ13" s="49"/>
      <c r="AK13" s="50"/>
      <c r="AL13" s="49" t="s">
        <v>9</v>
      </c>
      <c r="AM13" s="49"/>
      <c r="AN13" s="50"/>
      <c r="AO13" s="15"/>
      <c r="AP13" s="37"/>
      <c r="AQ13" s="49" t="s">
        <v>4</v>
      </c>
      <c r="AR13" s="49"/>
      <c r="AS13" s="50"/>
      <c r="AT13" s="49" t="s">
        <v>9</v>
      </c>
      <c r="AU13" s="49"/>
      <c r="AV13" s="50"/>
      <c r="AW13" s="15"/>
    </row>
    <row r="14" spans="1:49">
      <c r="A14" s="17"/>
      <c r="B14" s="38" t="s">
        <v>16</v>
      </c>
      <c r="C14" s="24" t="s">
        <v>5</v>
      </c>
      <c r="D14" s="24" t="s">
        <v>6</v>
      </c>
      <c r="E14" s="24" t="s">
        <v>7</v>
      </c>
      <c r="F14" s="24" t="s">
        <v>17</v>
      </c>
      <c r="G14" s="24" t="s">
        <v>18</v>
      </c>
      <c r="H14" s="26" t="s">
        <v>19</v>
      </c>
      <c r="I14" s="9"/>
      <c r="J14" s="38" t="s">
        <v>16</v>
      </c>
      <c r="K14" s="24" t="s">
        <v>5</v>
      </c>
      <c r="L14" s="24" t="s">
        <v>6</v>
      </c>
      <c r="M14" s="24" t="s">
        <v>7</v>
      </c>
      <c r="N14" s="24" t="s">
        <v>17</v>
      </c>
      <c r="O14" s="24" t="s">
        <v>18</v>
      </c>
      <c r="P14" s="26" t="s">
        <v>19</v>
      </c>
      <c r="Q14" s="15"/>
      <c r="R14" s="38" t="s">
        <v>16</v>
      </c>
      <c r="S14" s="24" t="s">
        <v>5</v>
      </c>
      <c r="T14" s="24" t="s">
        <v>6</v>
      </c>
      <c r="U14" s="24" t="s">
        <v>7</v>
      </c>
      <c r="V14" s="24" t="s">
        <v>17</v>
      </c>
      <c r="W14" s="24" t="s">
        <v>18</v>
      </c>
      <c r="X14" s="26" t="s">
        <v>19</v>
      </c>
      <c r="Y14" s="15"/>
      <c r="Z14" s="38" t="s">
        <v>16</v>
      </c>
      <c r="AA14" s="24" t="s">
        <v>5</v>
      </c>
      <c r="AB14" s="24" t="s">
        <v>6</v>
      </c>
      <c r="AC14" s="24" t="s">
        <v>7</v>
      </c>
      <c r="AD14" s="24" t="s">
        <v>17</v>
      </c>
      <c r="AE14" s="24" t="s">
        <v>18</v>
      </c>
      <c r="AF14" s="26" t="s">
        <v>19</v>
      </c>
      <c r="AG14" s="15"/>
      <c r="AH14" s="38" t="s">
        <v>16</v>
      </c>
      <c r="AI14" s="24" t="s">
        <v>5</v>
      </c>
      <c r="AJ14" s="24" t="s">
        <v>6</v>
      </c>
      <c r="AK14" s="24" t="s">
        <v>7</v>
      </c>
      <c r="AL14" s="24" t="s">
        <v>17</v>
      </c>
      <c r="AM14" s="24" t="s">
        <v>18</v>
      </c>
      <c r="AN14" s="26" t="s">
        <v>19</v>
      </c>
      <c r="AO14" s="15"/>
      <c r="AP14" s="38" t="s">
        <v>16</v>
      </c>
      <c r="AQ14" s="24" t="s">
        <v>5</v>
      </c>
      <c r="AR14" s="24" t="s">
        <v>6</v>
      </c>
      <c r="AS14" s="24" t="s">
        <v>7</v>
      </c>
      <c r="AT14" s="24" t="s">
        <v>17</v>
      </c>
      <c r="AU14" s="24" t="s">
        <v>18</v>
      </c>
      <c r="AV14" s="26" t="s">
        <v>19</v>
      </c>
      <c r="AW14" s="15"/>
    </row>
    <row r="15" spans="1:49">
      <c r="A15" s="17"/>
      <c r="B15" s="39" t="s">
        <v>20</v>
      </c>
      <c r="C15" s="28">
        <v>61</v>
      </c>
      <c r="D15" s="28">
        <v>2</v>
      </c>
      <c r="E15" s="40">
        <v>14</v>
      </c>
      <c r="F15" s="30">
        <v>79.221000000000004</v>
      </c>
      <c r="G15" s="30">
        <v>2.597</v>
      </c>
      <c r="H15" s="31">
        <v>18.181999999999999</v>
      </c>
      <c r="I15" s="9"/>
      <c r="J15" s="39" t="s">
        <v>20</v>
      </c>
      <c r="K15" s="28">
        <v>53</v>
      </c>
      <c r="L15" s="28">
        <v>5</v>
      </c>
      <c r="M15" s="40">
        <v>19</v>
      </c>
      <c r="N15" s="30">
        <v>68.831000000000003</v>
      </c>
      <c r="O15" s="30">
        <v>6.4939999999999998</v>
      </c>
      <c r="P15" s="31">
        <v>24.675000000000001</v>
      </c>
      <c r="Q15" s="15"/>
      <c r="R15" s="39" t="s">
        <v>20</v>
      </c>
      <c r="S15" s="28">
        <v>48</v>
      </c>
      <c r="T15" s="28">
        <v>7</v>
      </c>
      <c r="U15" s="40">
        <v>22</v>
      </c>
      <c r="V15" s="30">
        <v>62.338000000000001</v>
      </c>
      <c r="W15" s="30">
        <v>9.0909999999999993</v>
      </c>
      <c r="X15" s="31">
        <v>28.571000000000002</v>
      </c>
      <c r="Y15" s="15"/>
      <c r="Z15" s="39" t="s">
        <v>20</v>
      </c>
      <c r="AA15" s="28">
        <v>44</v>
      </c>
      <c r="AB15" s="28">
        <v>21</v>
      </c>
      <c r="AC15" s="40">
        <v>12</v>
      </c>
      <c r="AD15" s="30">
        <v>57.143000000000001</v>
      </c>
      <c r="AE15" s="30">
        <v>27.273</v>
      </c>
      <c r="AF15" s="31">
        <v>15.584</v>
      </c>
      <c r="AG15" s="15"/>
      <c r="AH15" s="39" t="s">
        <v>20</v>
      </c>
      <c r="AI15" s="28">
        <v>5</v>
      </c>
      <c r="AJ15" s="28">
        <v>53</v>
      </c>
      <c r="AK15" s="40">
        <v>19</v>
      </c>
      <c r="AL15" s="30">
        <v>6.4939999999999998</v>
      </c>
      <c r="AM15" s="30">
        <v>68.831000000000003</v>
      </c>
      <c r="AN15" s="31">
        <v>24.675000000000001</v>
      </c>
      <c r="AO15" s="15"/>
      <c r="AP15" s="39" t="s">
        <v>20</v>
      </c>
      <c r="AQ15" s="28">
        <v>4</v>
      </c>
      <c r="AR15" s="28">
        <v>51</v>
      </c>
      <c r="AS15" s="40">
        <v>21</v>
      </c>
      <c r="AT15" s="30">
        <v>5.2629999999999999</v>
      </c>
      <c r="AU15" s="30">
        <v>67.105000000000004</v>
      </c>
      <c r="AV15" s="31">
        <v>27.632000000000001</v>
      </c>
      <c r="AW15" s="15"/>
    </row>
    <row r="16" spans="1:49">
      <c r="A16" s="17"/>
      <c r="B16" s="39" t="s">
        <v>21</v>
      </c>
      <c r="C16" s="28">
        <v>93</v>
      </c>
      <c r="D16" s="28">
        <v>7</v>
      </c>
      <c r="E16" s="40">
        <v>35</v>
      </c>
      <c r="F16" s="30">
        <v>68.888999999999996</v>
      </c>
      <c r="G16" s="30">
        <v>5.1849999999999996</v>
      </c>
      <c r="H16" s="31">
        <v>25.925999999999998</v>
      </c>
      <c r="I16" s="9"/>
      <c r="J16" s="39" t="s">
        <v>21</v>
      </c>
      <c r="K16" s="28">
        <v>84</v>
      </c>
      <c r="L16" s="28">
        <v>9</v>
      </c>
      <c r="M16" s="40">
        <v>42</v>
      </c>
      <c r="N16" s="30">
        <v>62.222000000000001</v>
      </c>
      <c r="O16" s="30">
        <v>6.6669999999999998</v>
      </c>
      <c r="P16" s="31">
        <v>31.111000000000001</v>
      </c>
      <c r="Q16" s="15"/>
      <c r="R16" s="39" t="s">
        <v>21</v>
      </c>
      <c r="S16" s="28">
        <v>73</v>
      </c>
      <c r="T16" s="28">
        <v>14</v>
      </c>
      <c r="U16" s="40">
        <v>47</v>
      </c>
      <c r="V16" s="30">
        <v>54.478000000000002</v>
      </c>
      <c r="W16" s="30">
        <v>10.448</v>
      </c>
      <c r="X16" s="31">
        <v>35.075000000000003</v>
      </c>
      <c r="Y16" s="15"/>
      <c r="Z16" s="39" t="s">
        <v>21</v>
      </c>
      <c r="AA16" s="28">
        <v>74</v>
      </c>
      <c r="AB16" s="28">
        <v>33</v>
      </c>
      <c r="AC16" s="40">
        <v>29</v>
      </c>
      <c r="AD16" s="30">
        <v>54.411999999999999</v>
      </c>
      <c r="AE16" s="30">
        <v>24.265000000000001</v>
      </c>
      <c r="AF16" s="31">
        <v>21.324000000000002</v>
      </c>
      <c r="AG16" s="15"/>
      <c r="AH16" s="39" t="s">
        <v>21</v>
      </c>
      <c r="AI16" s="28">
        <v>7</v>
      </c>
      <c r="AJ16" s="28">
        <v>96</v>
      </c>
      <c r="AK16" s="40">
        <v>33</v>
      </c>
      <c r="AL16" s="30">
        <v>5.1470000000000002</v>
      </c>
      <c r="AM16" s="30">
        <v>70.587999999999994</v>
      </c>
      <c r="AN16" s="31">
        <v>24.265000000000001</v>
      </c>
      <c r="AO16" s="15"/>
      <c r="AP16" s="39" t="s">
        <v>21</v>
      </c>
      <c r="AQ16" s="28">
        <v>7</v>
      </c>
      <c r="AR16" s="28">
        <v>96</v>
      </c>
      <c r="AS16" s="40">
        <v>32</v>
      </c>
      <c r="AT16" s="30">
        <v>5.1849999999999996</v>
      </c>
      <c r="AU16" s="30">
        <v>71.111000000000004</v>
      </c>
      <c r="AV16" s="31">
        <v>23.704000000000001</v>
      </c>
      <c r="AW16" s="15"/>
    </row>
    <row r="17" spans="1:49">
      <c r="A17" s="17"/>
      <c r="B17" s="39" t="s">
        <v>22</v>
      </c>
      <c r="C17" s="28">
        <v>36</v>
      </c>
      <c r="D17" s="28">
        <v>7</v>
      </c>
      <c r="E17" s="40">
        <v>11</v>
      </c>
      <c r="F17" s="35">
        <v>66.667000000000002</v>
      </c>
      <c r="G17" s="35">
        <v>12.962999999999999</v>
      </c>
      <c r="H17" s="36">
        <v>20.37</v>
      </c>
      <c r="I17" s="9"/>
      <c r="J17" s="39" t="s">
        <v>22</v>
      </c>
      <c r="K17" s="28">
        <v>37</v>
      </c>
      <c r="L17" s="28">
        <v>7</v>
      </c>
      <c r="M17" s="40">
        <v>9</v>
      </c>
      <c r="N17" s="35">
        <v>69.811000000000007</v>
      </c>
      <c r="O17" s="35">
        <v>13.208</v>
      </c>
      <c r="P17" s="36">
        <v>16.981000000000002</v>
      </c>
      <c r="Q17" s="15"/>
      <c r="R17" s="39" t="s">
        <v>22</v>
      </c>
      <c r="S17" s="28">
        <v>37</v>
      </c>
      <c r="T17" s="28">
        <v>8</v>
      </c>
      <c r="U17" s="40">
        <v>9</v>
      </c>
      <c r="V17" s="35">
        <v>68.519000000000005</v>
      </c>
      <c r="W17" s="35">
        <v>14.815</v>
      </c>
      <c r="X17" s="36">
        <v>16.667000000000002</v>
      </c>
      <c r="Y17" s="15"/>
      <c r="Z17" s="39" t="s">
        <v>22</v>
      </c>
      <c r="AA17" s="28">
        <v>28</v>
      </c>
      <c r="AB17" s="28">
        <v>17</v>
      </c>
      <c r="AC17" s="40">
        <v>9</v>
      </c>
      <c r="AD17" s="35">
        <v>51.851999999999997</v>
      </c>
      <c r="AE17" s="35">
        <v>31.481000000000002</v>
      </c>
      <c r="AF17" s="36">
        <v>16.667000000000002</v>
      </c>
      <c r="AG17" s="15"/>
      <c r="AH17" s="39" t="s">
        <v>22</v>
      </c>
      <c r="AI17" s="28">
        <v>6</v>
      </c>
      <c r="AJ17" s="28">
        <v>30</v>
      </c>
      <c r="AK17" s="40">
        <v>18</v>
      </c>
      <c r="AL17" s="35">
        <v>11.111000000000001</v>
      </c>
      <c r="AM17" s="35">
        <v>55.555999999999997</v>
      </c>
      <c r="AN17" s="36">
        <v>33.332999999999998</v>
      </c>
      <c r="AO17" s="15"/>
      <c r="AP17" s="39" t="s">
        <v>22</v>
      </c>
      <c r="AQ17" s="28">
        <v>6</v>
      </c>
      <c r="AR17" s="28">
        <v>28</v>
      </c>
      <c r="AS17" s="40">
        <v>20</v>
      </c>
      <c r="AT17" s="35">
        <v>11.111000000000001</v>
      </c>
      <c r="AU17" s="35">
        <v>51.851999999999997</v>
      </c>
      <c r="AV17" s="36">
        <v>37.036999999999999</v>
      </c>
      <c r="AW17" s="15"/>
    </row>
    <row r="18" spans="1:49">
      <c r="A18" s="17"/>
      <c r="B18" s="41" t="s">
        <v>8</v>
      </c>
      <c r="C18" s="42">
        <v>190</v>
      </c>
      <c r="D18" s="42">
        <v>16</v>
      </c>
      <c r="E18" s="43">
        <v>60</v>
      </c>
      <c r="F18" s="42"/>
      <c r="G18" s="42"/>
      <c r="H18" s="43"/>
      <c r="I18" s="9"/>
      <c r="J18" s="41" t="s">
        <v>8</v>
      </c>
      <c r="K18" s="42">
        <v>174</v>
      </c>
      <c r="L18" s="42">
        <v>21</v>
      </c>
      <c r="M18" s="43">
        <v>70</v>
      </c>
      <c r="N18" s="42"/>
      <c r="O18" s="42"/>
      <c r="P18" s="43"/>
      <c r="Q18" s="15"/>
      <c r="R18" s="41" t="s">
        <v>8</v>
      </c>
      <c r="S18" s="42">
        <v>158</v>
      </c>
      <c r="T18" s="42">
        <v>29</v>
      </c>
      <c r="U18" s="43">
        <v>78</v>
      </c>
      <c r="V18" s="42"/>
      <c r="W18" s="42"/>
      <c r="X18" s="43"/>
      <c r="Y18" s="15"/>
      <c r="Z18" s="41" t="s">
        <v>8</v>
      </c>
      <c r="AA18" s="42">
        <v>146</v>
      </c>
      <c r="AB18" s="42">
        <v>71</v>
      </c>
      <c r="AC18" s="43">
        <v>50</v>
      </c>
      <c r="AD18" s="42"/>
      <c r="AE18" s="42"/>
      <c r="AF18" s="43"/>
      <c r="AG18" s="15"/>
      <c r="AH18" s="41" t="s">
        <v>8</v>
      </c>
      <c r="AI18" s="42">
        <v>18</v>
      </c>
      <c r="AJ18" s="42">
        <v>179</v>
      </c>
      <c r="AK18" s="43">
        <v>70</v>
      </c>
      <c r="AL18" s="42"/>
      <c r="AM18" s="42"/>
      <c r="AN18" s="43"/>
      <c r="AO18" s="15"/>
      <c r="AP18" s="41" t="s">
        <v>8</v>
      </c>
      <c r="AQ18" s="42">
        <v>17</v>
      </c>
      <c r="AR18" s="42">
        <v>175</v>
      </c>
      <c r="AS18" s="43">
        <v>73</v>
      </c>
      <c r="AT18" s="42"/>
      <c r="AU18" s="42"/>
      <c r="AV18" s="43"/>
      <c r="AW18" s="15"/>
    </row>
    <row r="19" spans="1:49">
      <c r="A19" s="17"/>
      <c r="B19" s="2"/>
      <c r="C19" s="3"/>
      <c r="D19" s="4"/>
      <c r="E19" s="5"/>
      <c r="F19" s="6"/>
      <c r="G19" s="7"/>
      <c r="H19" s="8"/>
      <c r="I19" s="9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</row>
    <row r="20" spans="1:49">
      <c r="A20" s="17"/>
      <c r="B20" s="46" t="s">
        <v>10</v>
      </c>
      <c r="C20" s="47"/>
      <c r="D20" s="47"/>
      <c r="E20" s="48"/>
      <c r="F20" s="47"/>
      <c r="G20" s="47"/>
      <c r="H20" s="48"/>
      <c r="I20" s="9"/>
      <c r="J20" s="46" t="s">
        <v>11</v>
      </c>
      <c r="K20" s="47"/>
      <c r="L20" s="47"/>
      <c r="M20" s="48"/>
      <c r="N20" s="47"/>
      <c r="O20" s="47"/>
      <c r="P20" s="48"/>
      <c r="Q20" s="15"/>
      <c r="R20" s="46" t="s">
        <v>12</v>
      </c>
      <c r="S20" s="47"/>
      <c r="T20" s="47"/>
      <c r="U20" s="48"/>
      <c r="V20" s="47"/>
      <c r="W20" s="47"/>
      <c r="X20" s="48"/>
      <c r="Y20" s="15"/>
      <c r="Z20" s="46" t="s">
        <v>13</v>
      </c>
      <c r="AA20" s="47"/>
      <c r="AB20" s="47"/>
      <c r="AC20" s="48"/>
      <c r="AD20" s="47"/>
      <c r="AE20" s="47"/>
      <c r="AF20" s="48"/>
      <c r="AG20" s="15"/>
      <c r="AH20" s="46" t="s">
        <v>14</v>
      </c>
      <c r="AI20" s="47"/>
      <c r="AJ20" s="47"/>
      <c r="AK20" s="48"/>
      <c r="AL20" s="47"/>
      <c r="AM20" s="47"/>
      <c r="AN20" s="48"/>
      <c r="AO20" s="15"/>
      <c r="AP20" s="46" t="s">
        <v>15</v>
      </c>
      <c r="AQ20" s="47"/>
      <c r="AR20" s="47"/>
      <c r="AS20" s="48"/>
      <c r="AT20" s="47"/>
      <c r="AU20" s="47"/>
      <c r="AV20" s="48"/>
      <c r="AW20" s="15"/>
    </row>
    <row r="21" spans="1:49">
      <c r="A21" s="17"/>
      <c r="B21" s="37"/>
      <c r="C21" s="49" t="s">
        <v>4</v>
      </c>
      <c r="D21" s="49"/>
      <c r="E21" s="50"/>
      <c r="F21" s="49" t="s">
        <v>9</v>
      </c>
      <c r="G21" s="49"/>
      <c r="H21" s="50"/>
      <c r="I21" s="9"/>
      <c r="J21" s="37"/>
      <c r="K21" s="49" t="s">
        <v>4</v>
      </c>
      <c r="L21" s="49"/>
      <c r="M21" s="50"/>
      <c r="N21" s="49" t="s">
        <v>9</v>
      </c>
      <c r="O21" s="49"/>
      <c r="P21" s="50"/>
      <c r="Q21" s="15"/>
      <c r="R21" s="37"/>
      <c r="S21" s="49" t="s">
        <v>4</v>
      </c>
      <c r="T21" s="49"/>
      <c r="U21" s="50"/>
      <c r="V21" s="49" t="s">
        <v>9</v>
      </c>
      <c r="W21" s="49"/>
      <c r="X21" s="50"/>
      <c r="Y21" s="15"/>
      <c r="Z21" s="37"/>
      <c r="AA21" s="49" t="s">
        <v>4</v>
      </c>
      <c r="AB21" s="49"/>
      <c r="AC21" s="50"/>
      <c r="AD21" s="49" t="s">
        <v>9</v>
      </c>
      <c r="AE21" s="49"/>
      <c r="AF21" s="50"/>
      <c r="AG21" s="15"/>
      <c r="AH21" s="37"/>
      <c r="AI21" s="49" t="s">
        <v>4</v>
      </c>
      <c r="AJ21" s="49"/>
      <c r="AK21" s="50"/>
      <c r="AL21" s="49" t="s">
        <v>9</v>
      </c>
      <c r="AM21" s="49"/>
      <c r="AN21" s="50"/>
      <c r="AO21" s="15"/>
      <c r="AP21" s="37"/>
      <c r="AQ21" s="49" t="s">
        <v>4</v>
      </c>
      <c r="AR21" s="49"/>
      <c r="AS21" s="50"/>
      <c r="AT21" s="49" t="s">
        <v>9</v>
      </c>
      <c r="AU21" s="49"/>
      <c r="AV21" s="50"/>
      <c r="AW21" s="15"/>
    </row>
    <row r="22" spans="1:49">
      <c r="A22" s="17"/>
      <c r="B22" s="38" t="s">
        <v>23</v>
      </c>
      <c r="C22" s="24" t="s">
        <v>5</v>
      </c>
      <c r="D22" s="24" t="s">
        <v>6</v>
      </c>
      <c r="E22" s="24" t="s">
        <v>7</v>
      </c>
      <c r="F22" s="24" t="s">
        <v>17</v>
      </c>
      <c r="G22" s="24" t="s">
        <v>18</v>
      </c>
      <c r="H22" s="26" t="s">
        <v>19</v>
      </c>
      <c r="I22" s="9"/>
      <c r="J22" s="38" t="s">
        <v>23</v>
      </c>
      <c r="K22" s="24" t="s">
        <v>5</v>
      </c>
      <c r="L22" s="24" t="s">
        <v>6</v>
      </c>
      <c r="M22" s="24" t="s">
        <v>7</v>
      </c>
      <c r="N22" s="24" t="s">
        <v>17</v>
      </c>
      <c r="O22" s="24" t="s">
        <v>18</v>
      </c>
      <c r="P22" s="26" t="s">
        <v>19</v>
      </c>
      <c r="Q22" s="15"/>
      <c r="R22" s="38" t="s">
        <v>23</v>
      </c>
      <c r="S22" s="24" t="s">
        <v>5</v>
      </c>
      <c r="T22" s="24" t="s">
        <v>6</v>
      </c>
      <c r="U22" s="24" t="s">
        <v>7</v>
      </c>
      <c r="V22" s="24" t="s">
        <v>17</v>
      </c>
      <c r="W22" s="24" t="s">
        <v>18</v>
      </c>
      <c r="X22" s="26" t="s">
        <v>19</v>
      </c>
      <c r="Y22" s="15"/>
      <c r="Z22" s="38" t="s">
        <v>23</v>
      </c>
      <c r="AA22" s="24" t="s">
        <v>5</v>
      </c>
      <c r="AB22" s="24" t="s">
        <v>6</v>
      </c>
      <c r="AC22" s="24" t="s">
        <v>7</v>
      </c>
      <c r="AD22" s="24" t="s">
        <v>17</v>
      </c>
      <c r="AE22" s="24" t="s">
        <v>18</v>
      </c>
      <c r="AF22" s="26" t="s">
        <v>19</v>
      </c>
      <c r="AG22" s="15"/>
      <c r="AH22" s="38" t="s">
        <v>23</v>
      </c>
      <c r="AI22" s="24" t="s">
        <v>5</v>
      </c>
      <c r="AJ22" s="24" t="s">
        <v>6</v>
      </c>
      <c r="AK22" s="24" t="s">
        <v>7</v>
      </c>
      <c r="AL22" s="24" t="s">
        <v>17</v>
      </c>
      <c r="AM22" s="24" t="s">
        <v>18</v>
      </c>
      <c r="AN22" s="26" t="s">
        <v>19</v>
      </c>
      <c r="AO22" s="15"/>
      <c r="AP22" s="38" t="s">
        <v>23</v>
      </c>
      <c r="AQ22" s="24" t="s">
        <v>5</v>
      </c>
      <c r="AR22" s="24" t="s">
        <v>6</v>
      </c>
      <c r="AS22" s="24" t="s">
        <v>7</v>
      </c>
      <c r="AT22" s="24" t="s">
        <v>17</v>
      </c>
      <c r="AU22" s="24" t="s">
        <v>18</v>
      </c>
      <c r="AV22" s="26" t="s">
        <v>19</v>
      </c>
      <c r="AW22" s="15"/>
    </row>
    <row r="23" spans="1:49">
      <c r="A23" s="17"/>
      <c r="B23" s="39" t="s">
        <v>24</v>
      </c>
      <c r="C23" s="28">
        <v>89</v>
      </c>
      <c r="D23" s="28">
        <v>13</v>
      </c>
      <c r="E23" s="40">
        <v>31</v>
      </c>
      <c r="F23" s="30">
        <v>66.917000000000002</v>
      </c>
      <c r="G23" s="30">
        <v>9.7739999999999991</v>
      </c>
      <c r="H23" s="31">
        <v>23.308</v>
      </c>
      <c r="I23" s="9"/>
      <c r="J23" s="39" t="s">
        <v>24</v>
      </c>
      <c r="K23" s="28">
        <v>85</v>
      </c>
      <c r="L23" s="28">
        <v>14</v>
      </c>
      <c r="M23" s="40">
        <v>34</v>
      </c>
      <c r="N23" s="30">
        <v>63.91</v>
      </c>
      <c r="O23" s="30">
        <v>10.526</v>
      </c>
      <c r="P23" s="31">
        <v>25.564</v>
      </c>
      <c r="Q23" s="15"/>
      <c r="R23" s="39" t="s">
        <v>24</v>
      </c>
      <c r="S23" s="28">
        <v>75</v>
      </c>
      <c r="T23" s="28">
        <v>16</v>
      </c>
      <c r="U23" s="40">
        <v>41</v>
      </c>
      <c r="V23" s="30">
        <v>56.817999999999998</v>
      </c>
      <c r="W23" s="30">
        <v>12.121</v>
      </c>
      <c r="X23" s="31">
        <v>31.061</v>
      </c>
      <c r="Y23" s="15"/>
      <c r="Z23" s="39" t="s">
        <v>24</v>
      </c>
      <c r="AA23" s="28">
        <v>57</v>
      </c>
      <c r="AB23" s="28">
        <v>49</v>
      </c>
      <c r="AC23" s="40">
        <v>28</v>
      </c>
      <c r="AD23" s="30">
        <v>42.536999999999999</v>
      </c>
      <c r="AE23" s="30">
        <v>36.567</v>
      </c>
      <c r="AF23" s="31">
        <v>20.896000000000001</v>
      </c>
      <c r="AG23" s="15"/>
      <c r="AH23" s="39" t="s">
        <v>24</v>
      </c>
      <c r="AI23" s="28">
        <v>5</v>
      </c>
      <c r="AJ23" s="28">
        <v>103</v>
      </c>
      <c r="AK23" s="40">
        <v>26</v>
      </c>
      <c r="AL23" s="30">
        <v>3.7309999999999999</v>
      </c>
      <c r="AM23" s="30">
        <v>76.866</v>
      </c>
      <c r="AN23" s="31">
        <v>19.402999999999999</v>
      </c>
      <c r="AO23" s="15"/>
      <c r="AP23" s="39" t="s">
        <v>24</v>
      </c>
      <c r="AQ23" s="28">
        <v>5</v>
      </c>
      <c r="AR23" s="28">
        <v>99</v>
      </c>
      <c r="AS23" s="40">
        <v>28</v>
      </c>
      <c r="AT23" s="30">
        <v>3.7879999999999998</v>
      </c>
      <c r="AU23" s="30">
        <v>75</v>
      </c>
      <c r="AV23" s="31">
        <v>21.212</v>
      </c>
      <c r="AW23" s="15"/>
    </row>
    <row r="24" spans="1:49">
      <c r="A24" s="17"/>
      <c r="B24" s="39" t="s">
        <v>25</v>
      </c>
      <c r="C24" s="28">
        <v>101</v>
      </c>
      <c r="D24" s="28">
        <v>3</v>
      </c>
      <c r="E24" s="40">
        <v>29</v>
      </c>
      <c r="F24" s="30">
        <v>75.94</v>
      </c>
      <c r="G24" s="30">
        <v>2.2559999999999998</v>
      </c>
      <c r="H24" s="31">
        <v>21.805</v>
      </c>
      <c r="I24" s="9"/>
      <c r="J24" s="39" t="s">
        <v>25</v>
      </c>
      <c r="K24" s="28">
        <v>89</v>
      </c>
      <c r="L24" s="28">
        <v>7</v>
      </c>
      <c r="M24" s="40">
        <v>36</v>
      </c>
      <c r="N24" s="30">
        <v>67.424000000000007</v>
      </c>
      <c r="O24" s="30">
        <v>5.3029999999999999</v>
      </c>
      <c r="P24" s="31">
        <v>27.273</v>
      </c>
      <c r="Q24" s="15"/>
      <c r="R24" s="39" t="s">
        <v>25</v>
      </c>
      <c r="S24" s="28">
        <v>83</v>
      </c>
      <c r="T24" s="28">
        <v>13</v>
      </c>
      <c r="U24" s="40">
        <v>37</v>
      </c>
      <c r="V24" s="30">
        <v>62.405999999999999</v>
      </c>
      <c r="W24" s="30">
        <v>9.7739999999999991</v>
      </c>
      <c r="X24" s="31">
        <v>27.82</v>
      </c>
      <c r="Y24" s="15"/>
      <c r="Z24" s="39" t="s">
        <v>25</v>
      </c>
      <c r="AA24" s="28">
        <v>89</v>
      </c>
      <c r="AB24" s="28">
        <v>22</v>
      </c>
      <c r="AC24" s="40">
        <v>22</v>
      </c>
      <c r="AD24" s="30">
        <v>66.917000000000002</v>
      </c>
      <c r="AE24" s="30">
        <v>16.541</v>
      </c>
      <c r="AF24" s="31">
        <v>16.541</v>
      </c>
      <c r="AG24" s="15"/>
      <c r="AH24" s="39" t="s">
        <v>25</v>
      </c>
      <c r="AI24" s="28">
        <v>13</v>
      </c>
      <c r="AJ24" s="28">
        <v>76</v>
      </c>
      <c r="AK24" s="40">
        <v>44</v>
      </c>
      <c r="AL24" s="30">
        <v>9.7739999999999991</v>
      </c>
      <c r="AM24" s="30">
        <v>57.143000000000001</v>
      </c>
      <c r="AN24" s="31">
        <v>33.082999999999998</v>
      </c>
      <c r="AO24" s="15"/>
      <c r="AP24" s="39" t="s">
        <v>25</v>
      </c>
      <c r="AQ24" s="28">
        <v>12</v>
      </c>
      <c r="AR24" s="28">
        <v>76</v>
      </c>
      <c r="AS24" s="40">
        <v>45</v>
      </c>
      <c r="AT24" s="30">
        <v>9.0229999999999997</v>
      </c>
      <c r="AU24" s="30">
        <v>57.143000000000001</v>
      </c>
      <c r="AV24" s="31">
        <v>33.835000000000001</v>
      </c>
      <c r="AW24" s="15"/>
    </row>
    <row r="25" spans="1:49">
      <c r="A25" s="17"/>
      <c r="B25" s="41" t="s">
        <v>8</v>
      </c>
      <c r="C25" s="42">
        <v>190</v>
      </c>
      <c r="D25" s="42">
        <v>16</v>
      </c>
      <c r="E25" s="43">
        <v>60</v>
      </c>
      <c r="F25" s="42"/>
      <c r="G25" s="42"/>
      <c r="H25" s="43"/>
      <c r="I25" s="9"/>
      <c r="J25" s="41" t="s">
        <v>8</v>
      </c>
      <c r="K25" s="42">
        <v>174</v>
      </c>
      <c r="L25" s="42">
        <v>21</v>
      </c>
      <c r="M25" s="43">
        <v>70</v>
      </c>
      <c r="N25" s="42"/>
      <c r="O25" s="42"/>
      <c r="P25" s="43"/>
      <c r="Q25" s="15"/>
      <c r="R25" s="41" t="s">
        <v>8</v>
      </c>
      <c r="S25" s="42">
        <v>158</v>
      </c>
      <c r="T25" s="42">
        <v>29</v>
      </c>
      <c r="U25" s="43">
        <v>78</v>
      </c>
      <c r="V25" s="42"/>
      <c r="W25" s="42"/>
      <c r="X25" s="43"/>
      <c r="Y25" s="15"/>
      <c r="Z25" s="41" t="s">
        <v>8</v>
      </c>
      <c r="AA25" s="42">
        <v>146</v>
      </c>
      <c r="AB25" s="42">
        <v>71</v>
      </c>
      <c r="AC25" s="43">
        <v>50</v>
      </c>
      <c r="AD25" s="42"/>
      <c r="AE25" s="42"/>
      <c r="AF25" s="43"/>
      <c r="AG25" s="15"/>
      <c r="AH25" s="41" t="s">
        <v>8</v>
      </c>
      <c r="AI25" s="42">
        <v>18</v>
      </c>
      <c r="AJ25" s="42">
        <v>179</v>
      </c>
      <c r="AK25" s="43">
        <v>70</v>
      </c>
      <c r="AL25" s="42"/>
      <c r="AM25" s="42"/>
      <c r="AN25" s="43"/>
      <c r="AO25" s="15"/>
      <c r="AP25" s="41" t="s">
        <v>8</v>
      </c>
      <c r="AQ25" s="42">
        <v>17</v>
      </c>
      <c r="AR25" s="42">
        <v>175</v>
      </c>
      <c r="AS25" s="43">
        <v>73</v>
      </c>
      <c r="AT25" s="42"/>
      <c r="AU25" s="42"/>
      <c r="AV25" s="43"/>
      <c r="AW25" s="15"/>
    </row>
    <row r="26" spans="1:49">
      <c r="A26" s="17"/>
      <c r="B26" s="2"/>
      <c r="C26" s="3"/>
      <c r="D26" s="4"/>
      <c r="E26" s="5"/>
      <c r="F26" s="6"/>
      <c r="G26" s="7"/>
      <c r="H26" s="8"/>
      <c r="I26" s="9"/>
      <c r="J26" s="10"/>
      <c r="K26" s="11"/>
      <c r="L26" s="12"/>
      <c r="M26" s="13"/>
      <c r="N26" s="14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</row>
    <row r="27" spans="1:49">
      <c r="A27" s="17"/>
      <c r="B27" s="2"/>
      <c r="C27" s="3"/>
      <c r="D27" s="4"/>
      <c r="E27" s="5"/>
      <c r="F27" s="6"/>
      <c r="G27" s="7"/>
      <c r="H27" s="8"/>
      <c r="I27" s="9"/>
      <c r="J27" s="10"/>
      <c r="K27" s="11"/>
      <c r="L27" s="12"/>
      <c r="M27" s="13"/>
      <c r="N27" s="14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</row>
    <row r="28" spans="1:49">
      <c r="A28" s="17"/>
      <c r="B28" s="2"/>
      <c r="C28" s="3"/>
      <c r="D28" s="4"/>
      <c r="E28" s="5"/>
      <c r="F28" s="6"/>
      <c r="G28" s="7"/>
      <c r="H28" s="8"/>
      <c r="I28" s="9"/>
      <c r="J28" s="10"/>
      <c r="K28" s="11"/>
      <c r="L28" s="12"/>
      <c r="M28" s="13"/>
      <c r="N28" s="14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</row>
    <row r="29" spans="1:49">
      <c r="A29" s="17"/>
      <c r="B29" s="2"/>
      <c r="C29" s="3"/>
      <c r="D29" s="4"/>
      <c r="E29" s="5"/>
      <c r="F29" s="6"/>
      <c r="G29" s="7"/>
      <c r="H29" s="8"/>
      <c r="I29" s="9"/>
      <c r="J29" s="10"/>
      <c r="K29" s="11"/>
      <c r="L29" s="12"/>
      <c r="M29" s="13"/>
      <c r="N29" s="14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</row>
    <row r="30" spans="1:49">
      <c r="A30" s="17"/>
      <c r="B30" s="2"/>
      <c r="C30" s="3"/>
      <c r="D30" s="4"/>
      <c r="E30" s="5"/>
      <c r="F30" s="6"/>
      <c r="G30" s="7"/>
      <c r="H30" s="8"/>
      <c r="I30" s="9"/>
      <c r="J30" s="10"/>
      <c r="K30" s="11"/>
      <c r="L30" s="12"/>
      <c r="M30" s="13"/>
      <c r="N30" s="14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</row>
    <row r="31" spans="1:49">
      <c r="A31" s="17"/>
      <c r="B31" s="2"/>
      <c r="C31" s="3"/>
      <c r="D31" s="4"/>
      <c r="E31" s="5"/>
      <c r="F31" s="6"/>
      <c r="G31" s="7"/>
      <c r="H31" s="8"/>
      <c r="I31" s="9"/>
      <c r="J31" s="10"/>
      <c r="K31" s="11"/>
      <c r="L31" s="12"/>
      <c r="M31" s="13"/>
      <c r="N31" s="14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</row>
    <row r="32" spans="1:49">
      <c r="A32" s="17"/>
      <c r="B32" s="2"/>
      <c r="C32" s="3"/>
      <c r="D32" s="4"/>
      <c r="E32" s="5"/>
      <c r="F32" s="6"/>
      <c r="G32" s="7"/>
      <c r="H32" s="8"/>
      <c r="I32" s="9"/>
      <c r="J32" s="10"/>
      <c r="K32" s="11"/>
      <c r="L32" s="12"/>
      <c r="M32" s="13"/>
      <c r="N32" s="14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</row>
    <row r="33" spans="1:49">
      <c r="A33" s="17"/>
      <c r="B33" s="2"/>
      <c r="C33" s="3"/>
      <c r="D33" s="4"/>
      <c r="E33" s="5"/>
      <c r="F33" s="6"/>
      <c r="G33" s="7"/>
      <c r="H33" s="8"/>
      <c r="I33" s="9"/>
      <c r="J33" s="10"/>
      <c r="K33" s="11"/>
      <c r="L33" s="12"/>
      <c r="M33" s="13"/>
      <c r="N33" s="14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</row>
    <row r="34" spans="1:49">
      <c r="A34" s="17"/>
      <c r="B34" s="2"/>
      <c r="C34" s="3"/>
      <c r="D34" s="4"/>
      <c r="E34" s="5"/>
      <c r="F34" s="6"/>
      <c r="G34" s="7"/>
      <c r="H34" s="8"/>
      <c r="I34" s="9"/>
      <c r="J34" s="10"/>
      <c r="K34" s="11"/>
      <c r="L34" s="12"/>
      <c r="M34" s="13"/>
      <c r="N34" s="14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</row>
    <row r="35" spans="1:49">
      <c r="A35" s="17"/>
      <c r="B35" s="2"/>
      <c r="C35" s="3"/>
      <c r="D35" s="4"/>
      <c r="E35" s="5"/>
      <c r="F35" s="6"/>
      <c r="G35" s="7"/>
      <c r="H35" s="8"/>
      <c r="I35" s="9"/>
      <c r="J35" s="10"/>
      <c r="K35" s="11"/>
      <c r="L35" s="12"/>
      <c r="M35" s="13"/>
      <c r="N35" s="14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</row>
    <row r="36" spans="1:49">
      <c r="A36" s="17"/>
      <c r="B36" s="2"/>
      <c r="C36" s="3"/>
      <c r="D36" s="4"/>
      <c r="E36" s="5"/>
      <c r="F36" s="6"/>
      <c r="G36" s="7"/>
      <c r="H36" s="8"/>
      <c r="I36" s="9"/>
      <c r="J36" s="10"/>
      <c r="K36" s="11"/>
      <c r="L36" s="12"/>
      <c r="M36" s="13"/>
      <c r="N36" s="14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</row>
    <row r="37" spans="1:49">
      <c r="A37" s="17"/>
      <c r="B37" s="2"/>
      <c r="C37" s="3"/>
      <c r="D37" s="4"/>
      <c r="E37" s="5"/>
      <c r="F37" s="6"/>
      <c r="G37" s="7"/>
      <c r="H37" s="8"/>
      <c r="I37" s="9"/>
      <c r="J37" s="10"/>
      <c r="K37" s="11"/>
      <c r="L37" s="12"/>
      <c r="M37" s="13"/>
      <c r="N37" s="14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</row>
    <row r="38" spans="1:49">
      <c r="A38" s="17"/>
      <c r="B38" s="2"/>
      <c r="C38" s="3"/>
      <c r="D38" s="4"/>
      <c r="E38" s="5"/>
      <c r="F38" s="6"/>
      <c r="G38" s="7"/>
      <c r="H38" s="8"/>
      <c r="I38" s="9"/>
      <c r="J38" s="10"/>
      <c r="K38" s="11"/>
      <c r="L38" s="12"/>
      <c r="M38" s="13"/>
      <c r="N38" s="14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</row>
    <row r="39" spans="1:49">
      <c r="A39" s="17"/>
      <c r="B39" s="2"/>
      <c r="C39" s="3"/>
      <c r="D39" s="4"/>
      <c r="E39" s="5"/>
      <c r="F39" s="6"/>
      <c r="G39" s="7"/>
      <c r="H39" s="8"/>
      <c r="I39" s="9"/>
      <c r="J39" s="10"/>
      <c r="K39" s="11"/>
      <c r="L39" s="12"/>
      <c r="M39" s="13"/>
      <c r="N39" s="14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</row>
    <row r="40" spans="1:49">
      <c r="A40" s="17"/>
      <c r="B40" s="2"/>
      <c r="C40" s="3"/>
      <c r="D40" s="4"/>
      <c r="E40" s="5"/>
      <c r="F40" s="6"/>
      <c r="G40" s="7"/>
      <c r="H40" s="8"/>
      <c r="I40" s="9"/>
      <c r="J40" s="10"/>
      <c r="K40" s="11"/>
      <c r="L40" s="12"/>
      <c r="M40" s="13"/>
      <c r="N40" s="14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</row>
  </sheetData>
  <mergeCells count="36">
    <mergeCell ref="AH20:AN20"/>
    <mergeCell ref="AI21:AK21"/>
    <mergeCell ref="AL21:AN21"/>
    <mergeCell ref="AP20:AV20"/>
    <mergeCell ref="AQ21:AS21"/>
    <mergeCell ref="AT21:AV21"/>
    <mergeCell ref="R20:X20"/>
    <mergeCell ref="S21:U21"/>
    <mergeCell ref="V21:X21"/>
    <mergeCell ref="Z20:AF20"/>
    <mergeCell ref="AA21:AC21"/>
    <mergeCell ref="AD21:AF21"/>
    <mergeCell ref="B20:H20"/>
    <mergeCell ref="C21:E21"/>
    <mergeCell ref="F21:H21"/>
    <mergeCell ref="J20:P20"/>
    <mergeCell ref="K21:M21"/>
    <mergeCell ref="N21:P21"/>
    <mergeCell ref="AH12:AN12"/>
    <mergeCell ref="AI13:AK13"/>
    <mergeCell ref="AL13:AN13"/>
    <mergeCell ref="AP12:AV12"/>
    <mergeCell ref="AQ13:AS13"/>
    <mergeCell ref="AT13:AV13"/>
    <mergeCell ref="R12:X12"/>
    <mergeCell ref="S13:U13"/>
    <mergeCell ref="V13:X13"/>
    <mergeCell ref="Z12:AF12"/>
    <mergeCell ref="AA13:AC13"/>
    <mergeCell ref="AD13:AF13"/>
    <mergeCell ref="B12:H12"/>
    <mergeCell ref="C13:E13"/>
    <mergeCell ref="F13:H13"/>
    <mergeCell ref="J12:P12"/>
    <mergeCell ref="K13:M13"/>
    <mergeCell ref="N13:P13"/>
  </mergeCells>
  <conditionalFormatting sqref="F15:H17">
    <cfRule type="colorScale" priority="11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F23:H24">
    <cfRule type="colorScale" priority="12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I5:K5">
    <cfRule type="colorScale" priority="13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I6:K10">
    <cfRule type="colorScale" priority="14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N15:P17">
    <cfRule type="colorScale" priority="9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N23:P24">
    <cfRule type="colorScale" priority="10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V15:X17">
    <cfRule type="colorScale" priority="7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V23:X24">
    <cfRule type="colorScale" priority="8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AD15:AF17">
    <cfRule type="colorScale" priority="5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AD23:AF24">
    <cfRule type="colorScale" priority="6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AL15:AN17">
    <cfRule type="colorScale" priority="1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AL23:AN24">
    <cfRule type="colorScale" priority="2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AT15:AV17">
    <cfRule type="colorScale" priority="3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AT23:AV24">
    <cfRule type="colorScale" priority="4">
      <colorScale>
        <cfvo type="min"/>
        <cfvo type="percent" val="50"/>
        <cfvo type="max"/>
        <color rgb="FFDC4074"/>
        <color rgb="FFFCFCFF"/>
        <color rgb="FF7B7A9A"/>
      </colorScale>
    </cfRule>
  </conditionalFormatting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40"/>
  <sheetViews>
    <sheetView workbookViewId="0">
      <selection activeCell="A2" sqref="A2"/>
    </sheetView>
  </sheetViews>
  <sheetFormatPr defaultColWidth="11.42578125" defaultRowHeight="15"/>
  <sheetData>
    <row r="1" spans="1:23" ht="18.75">
      <c r="A1" s="1" t="s">
        <v>16</v>
      </c>
      <c r="B1" s="2"/>
      <c r="C1" s="3"/>
      <c r="D1" s="4"/>
      <c r="E1" s="5"/>
      <c r="F1" s="6"/>
      <c r="G1" s="7"/>
      <c r="H1" s="8"/>
      <c r="I1" s="9"/>
      <c r="J1" s="10"/>
      <c r="K1" s="11"/>
      <c r="L1" s="12"/>
      <c r="M1" s="13"/>
      <c r="N1" s="14"/>
      <c r="O1" s="15"/>
      <c r="P1" s="15"/>
      <c r="Q1" s="15"/>
      <c r="R1" s="15"/>
      <c r="S1" s="15"/>
      <c r="T1" s="15"/>
      <c r="U1" s="15"/>
      <c r="V1" s="15"/>
      <c r="W1" s="15"/>
    </row>
    <row r="2" spans="1:23">
      <c r="A2" s="20" t="str">
        <f>HYPERLINK("#'Contents'!A1", "Contents")</f>
        <v>Contents</v>
      </c>
      <c r="B2" s="19" t="str">
        <f>HYPERLINK("#'Sheet 1'!A1", "Sheet.1")</f>
        <v>Sheet.1</v>
      </c>
      <c r="C2" s="21" t="str">
        <f>HYPERLINK("#'Sheet 3'!A1", "Sheet.3")</f>
        <v>Sheet.3</v>
      </c>
      <c r="D2" s="22"/>
      <c r="E2" s="5"/>
      <c r="F2" s="6"/>
      <c r="G2" s="7"/>
      <c r="H2" s="8"/>
      <c r="I2" s="9"/>
      <c r="J2" s="10"/>
      <c r="K2" s="11"/>
      <c r="L2" s="12"/>
      <c r="M2" s="13"/>
      <c r="N2" s="14"/>
      <c r="O2" s="15"/>
      <c r="P2" s="15"/>
      <c r="Q2" s="15"/>
      <c r="R2" s="15"/>
      <c r="S2" s="15"/>
      <c r="T2" s="15"/>
      <c r="U2" s="15"/>
      <c r="V2" s="15"/>
      <c r="W2" s="15"/>
    </row>
    <row r="3" spans="1:23">
      <c r="A3" s="17"/>
      <c r="B3" s="2"/>
      <c r="C3" s="3"/>
      <c r="D3" s="4"/>
      <c r="E3" s="5"/>
      <c r="F3" s="6"/>
      <c r="G3" s="7"/>
      <c r="H3" s="8"/>
      <c r="I3" s="9"/>
      <c r="J3" s="10"/>
      <c r="K3" s="11"/>
      <c r="L3" s="12"/>
      <c r="M3" s="13"/>
      <c r="N3" s="14"/>
      <c r="O3" s="15"/>
      <c r="P3" s="15"/>
      <c r="Q3" s="15"/>
      <c r="R3" s="15"/>
      <c r="S3" s="15"/>
      <c r="T3" s="15"/>
      <c r="U3" s="15"/>
      <c r="V3" s="15"/>
      <c r="W3" s="15"/>
    </row>
    <row r="4" spans="1:23">
      <c r="A4" s="17"/>
      <c r="B4" s="23" t="s">
        <v>26</v>
      </c>
      <c r="C4" s="24" t="s">
        <v>4</v>
      </c>
      <c r="D4" s="26" t="s">
        <v>9</v>
      </c>
      <c r="E4" s="5"/>
      <c r="F4" s="6"/>
      <c r="G4" s="7"/>
      <c r="H4" s="8"/>
      <c r="I4" s="9"/>
      <c r="J4" s="10"/>
      <c r="K4" s="11"/>
      <c r="L4" s="12"/>
      <c r="M4" s="13"/>
      <c r="N4" s="14"/>
      <c r="O4" s="15"/>
      <c r="P4" s="15"/>
      <c r="Q4" s="15"/>
      <c r="R4" s="15"/>
      <c r="S4" s="15"/>
      <c r="T4" s="15"/>
      <c r="U4" s="15"/>
      <c r="V4" s="15"/>
      <c r="W4" s="15"/>
    </row>
    <row r="5" spans="1:23">
      <c r="A5" s="17"/>
      <c r="B5" s="27" t="s">
        <v>20</v>
      </c>
      <c r="C5" s="28">
        <v>92</v>
      </c>
      <c r="D5" s="44">
        <v>28.571000000000002</v>
      </c>
      <c r="E5" s="5"/>
      <c r="F5" s="6"/>
      <c r="G5" s="7"/>
      <c r="H5" s="8"/>
      <c r="I5" s="9"/>
      <c r="J5" s="10"/>
      <c r="K5" s="11"/>
      <c r="L5" s="12"/>
      <c r="M5" s="13"/>
      <c r="N5" s="14"/>
      <c r="O5" s="15"/>
      <c r="P5" s="15"/>
      <c r="Q5" s="15"/>
      <c r="R5" s="15"/>
      <c r="S5" s="15"/>
      <c r="T5" s="15"/>
      <c r="U5" s="15"/>
      <c r="V5" s="15"/>
      <c r="W5" s="15"/>
    </row>
    <row r="6" spans="1:23">
      <c r="A6" s="17"/>
      <c r="B6" s="27" t="s">
        <v>21</v>
      </c>
      <c r="C6" s="28">
        <v>168</v>
      </c>
      <c r="D6" s="44">
        <v>52.173999999999999</v>
      </c>
      <c r="E6" s="5"/>
      <c r="F6" s="6"/>
      <c r="G6" s="7"/>
      <c r="H6" s="8"/>
      <c r="I6" s="9"/>
      <c r="J6" s="10"/>
      <c r="K6" s="11"/>
      <c r="L6" s="12"/>
      <c r="M6" s="13"/>
      <c r="N6" s="14"/>
      <c r="O6" s="15"/>
      <c r="P6" s="15"/>
      <c r="Q6" s="15"/>
      <c r="R6" s="15"/>
      <c r="S6" s="15"/>
      <c r="T6" s="15"/>
      <c r="U6" s="15"/>
      <c r="V6" s="15"/>
      <c r="W6" s="15"/>
    </row>
    <row r="7" spans="1:23">
      <c r="A7" s="17"/>
      <c r="B7" s="27" t="s">
        <v>22</v>
      </c>
      <c r="C7" s="28">
        <v>62</v>
      </c>
      <c r="D7" s="44">
        <v>19.254999999999999</v>
      </c>
      <c r="E7" s="5"/>
      <c r="F7" s="6"/>
      <c r="G7" s="7"/>
      <c r="H7" s="8"/>
      <c r="I7" s="9"/>
      <c r="J7" s="10"/>
      <c r="K7" s="11"/>
      <c r="L7" s="12"/>
      <c r="M7" s="13"/>
      <c r="N7" s="14"/>
      <c r="O7" s="15"/>
      <c r="P7" s="15"/>
      <c r="Q7" s="15"/>
      <c r="R7" s="15"/>
      <c r="S7" s="15"/>
      <c r="T7" s="15"/>
      <c r="U7" s="15"/>
      <c r="V7" s="15"/>
      <c r="W7" s="15"/>
    </row>
    <row r="8" spans="1:23">
      <c r="A8" s="17"/>
      <c r="B8" s="41" t="s">
        <v>8</v>
      </c>
      <c r="C8" s="42">
        <v>322</v>
      </c>
      <c r="D8" s="45"/>
      <c r="E8" s="5"/>
      <c r="F8" s="6"/>
      <c r="G8" s="7"/>
      <c r="H8" s="8"/>
      <c r="I8" s="9"/>
      <c r="J8" s="10"/>
      <c r="K8" s="11"/>
      <c r="L8" s="12"/>
      <c r="M8" s="13"/>
      <c r="N8" s="14"/>
      <c r="O8" s="15"/>
      <c r="P8" s="15"/>
      <c r="Q8" s="15"/>
      <c r="R8" s="15"/>
      <c r="S8" s="15"/>
      <c r="T8" s="15"/>
      <c r="U8" s="15"/>
      <c r="V8" s="15"/>
      <c r="W8" s="15"/>
    </row>
    <row r="9" spans="1:23">
      <c r="A9" s="17"/>
      <c r="B9" s="2"/>
      <c r="C9" s="3"/>
      <c r="D9" s="4"/>
      <c r="E9" s="5"/>
      <c r="F9" s="6"/>
      <c r="G9" s="7"/>
      <c r="H9" s="8"/>
      <c r="I9" s="9"/>
      <c r="J9" s="10"/>
      <c r="K9" s="11"/>
      <c r="L9" s="12"/>
      <c r="M9" s="13"/>
      <c r="N9" s="14"/>
      <c r="O9" s="15"/>
      <c r="P9" s="15"/>
      <c r="Q9" s="15"/>
      <c r="R9" s="15"/>
      <c r="S9" s="15"/>
      <c r="T9" s="15"/>
      <c r="U9" s="15"/>
      <c r="V9" s="15"/>
      <c r="W9" s="15"/>
    </row>
    <row r="10" spans="1:23">
      <c r="A10" s="17"/>
      <c r="B10" s="2"/>
      <c r="C10" s="3"/>
      <c r="D10" s="4"/>
      <c r="E10" s="5"/>
      <c r="F10" s="6"/>
      <c r="G10" s="7"/>
      <c r="H10" s="8"/>
      <c r="I10" s="9"/>
      <c r="J10" s="10"/>
      <c r="K10" s="11"/>
      <c r="L10" s="12"/>
      <c r="M10" s="13"/>
      <c r="N10" s="14"/>
      <c r="O10" s="15"/>
      <c r="P10" s="15"/>
      <c r="Q10" s="15"/>
      <c r="R10" s="15"/>
      <c r="S10" s="15"/>
      <c r="T10" s="15"/>
      <c r="U10" s="15"/>
      <c r="V10" s="15"/>
      <c r="W10" s="15"/>
    </row>
    <row r="11" spans="1:23">
      <c r="A11" s="17"/>
      <c r="B11" s="2"/>
      <c r="C11" s="3"/>
      <c r="D11" s="4"/>
      <c r="E11" s="5"/>
      <c r="F11" s="6"/>
      <c r="G11" s="7"/>
      <c r="H11" s="8"/>
      <c r="I11" s="9"/>
      <c r="J11" s="10"/>
      <c r="K11" s="11"/>
      <c r="L11" s="12"/>
      <c r="M11" s="13"/>
      <c r="N11" s="14"/>
      <c r="O11" s="15"/>
      <c r="P11" s="15"/>
      <c r="Q11" s="15"/>
      <c r="R11" s="15"/>
      <c r="S11" s="15"/>
      <c r="T11" s="15"/>
      <c r="U11" s="15"/>
      <c r="V11" s="15"/>
      <c r="W11" s="15"/>
    </row>
    <row r="12" spans="1:23">
      <c r="A12" s="17"/>
      <c r="B12" s="2"/>
      <c r="C12" s="3"/>
      <c r="D12" s="4"/>
      <c r="E12" s="5"/>
      <c r="F12" s="6"/>
      <c r="G12" s="7"/>
      <c r="H12" s="8"/>
      <c r="I12" s="9"/>
      <c r="J12" s="10"/>
      <c r="K12" s="11"/>
      <c r="L12" s="12"/>
      <c r="M12" s="13"/>
      <c r="N12" s="14"/>
      <c r="O12" s="15"/>
      <c r="P12" s="15"/>
      <c r="Q12" s="15"/>
      <c r="R12" s="15"/>
      <c r="S12" s="15"/>
      <c r="T12" s="15"/>
      <c r="U12" s="15"/>
      <c r="V12" s="15"/>
      <c r="W12" s="15"/>
    </row>
    <row r="13" spans="1:23">
      <c r="A13" s="17"/>
      <c r="B13" s="2"/>
      <c r="C13" s="3"/>
      <c r="D13" s="4"/>
      <c r="E13" s="5"/>
      <c r="F13" s="6"/>
      <c r="G13" s="7"/>
      <c r="H13" s="8"/>
      <c r="I13" s="9"/>
      <c r="J13" s="10"/>
      <c r="K13" s="11"/>
      <c r="L13" s="12"/>
      <c r="M13" s="13"/>
      <c r="N13" s="14"/>
      <c r="O13" s="15"/>
      <c r="P13" s="15"/>
      <c r="Q13" s="15"/>
      <c r="R13" s="15"/>
      <c r="S13" s="15"/>
      <c r="T13" s="15"/>
      <c r="U13" s="15"/>
      <c r="V13" s="15"/>
      <c r="W13" s="15"/>
    </row>
    <row r="14" spans="1:23">
      <c r="A14" s="17"/>
      <c r="B14" s="2"/>
      <c r="C14" s="3"/>
      <c r="D14" s="4"/>
      <c r="E14" s="5"/>
      <c r="F14" s="6"/>
      <c r="G14" s="7"/>
      <c r="H14" s="8"/>
      <c r="I14" s="9"/>
      <c r="J14" s="10"/>
      <c r="K14" s="11"/>
      <c r="L14" s="12"/>
      <c r="M14" s="13"/>
      <c r="N14" s="14"/>
      <c r="O14" s="15"/>
      <c r="P14" s="15"/>
      <c r="Q14" s="15"/>
      <c r="R14" s="15"/>
      <c r="S14" s="15"/>
      <c r="T14" s="15"/>
      <c r="U14" s="15"/>
      <c r="V14" s="15"/>
      <c r="W14" s="15"/>
    </row>
    <row r="15" spans="1:23">
      <c r="A15" s="17"/>
      <c r="B15" s="2"/>
      <c r="C15" s="3"/>
      <c r="D15" s="4"/>
      <c r="E15" s="5"/>
      <c r="F15" s="6"/>
      <c r="G15" s="7"/>
      <c r="H15" s="8"/>
      <c r="I15" s="9"/>
      <c r="J15" s="10"/>
      <c r="K15" s="11"/>
      <c r="L15" s="12"/>
      <c r="M15" s="13"/>
      <c r="N15" s="14"/>
      <c r="O15" s="15"/>
      <c r="P15" s="15"/>
      <c r="Q15" s="15"/>
      <c r="R15" s="15"/>
      <c r="S15" s="15"/>
      <c r="T15" s="15"/>
      <c r="U15" s="15"/>
      <c r="V15" s="15"/>
      <c r="W15" s="15"/>
    </row>
    <row r="16" spans="1:23">
      <c r="A16" s="17"/>
      <c r="B16" s="2"/>
      <c r="C16" s="3"/>
      <c r="D16" s="4"/>
      <c r="E16" s="5"/>
      <c r="F16" s="6"/>
      <c r="G16" s="7"/>
      <c r="H16" s="8"/>
      <c r="I16" s="9"/>
      <c r="J16" s="10"/>
      <c r="K16" s="11"/>
      <c r="L16" s="12"/>
      <c r="M16" s="13"/>
      <c r="N16" s="14"/>
      <c r="O16" s="15"/>
      <c r="P16" s="15"/>
      <c r="Q16" s="15"/>
      <c r="R16" s="15"/>
      <c r="S16" s="15"/>
      <c r="T16" s="15"/>
      <c r="U16" s="15"/>
      <c r="V16" s="15"/>
      <c r="W16" s="15"/>
    </row>
    <row r="17" spans="1:23">
      <c r="A17" s="17"/>
      <c r="B17" s="2"/>
      <c r="C17" s="3"/>
      <c r="D17" s="4"/>
      <c r="E17" s="5"/>
      <c r="F17" s="6"/>
      <c r="G17" s="7"/>
      <c r="H17" s="8"/>
      <c r="I17" s="9"/>
      <c r="J17" s="10"/>
      <c r="K17" s="11"/>
      <c r="L17" s="12"/>
      <c r="M17" s="13"/>
      <c r="N17" s="14"/>
      <c r="O17" s="15"/>
      <c r="P17" s="15"/>
      <c r="Q17" s="15"/>
      <c r="R17" s="15"/>
      <c r="S17" s="15"/>
      <c r="T17" s="15"/>
      <c r="U17" s="15"/>
      <c r="V17" s="15"/>
      <c r="W17" s="15"/>
    </row>
    <row r="18" spans="1:23">
      <c r="A18" s="17"/>
      <c r="B18" s="2"/>
      <c r="C18" s="3"/>
      <c r="D18" s="4"/>
      <c r="E18" s="5"/>
      <c r="F18" s="6"/>
      <c r="G18" s="7"/>
      <c r="H18" s="8"/>
      <c r="I18" s="9"/>
      <c r="J18" s="10"/>
      <c r="K18" s="11"/>
      <c r="L18" s="12"/>
      <c r="M18" s="13"/>
      <c r="N18" s="14"/>
      <c r="O18" s="15"/>
      <c r="P18" s="15"/>
      <c r="Q18" s="15"/>
      <c r="R18" s="15"/>
      <c r="S18" s="15"/>
      <c r="T18" s="15"/>
      <c r="U18" s="15"/>
      <c r="V18" s="15"/>
      <c r="W18" s="15"/>
    </row>
    <row r="19" spans="1:23">
      <c r="A19" s="17"/>
      <c r="B19" s="2"/>
      <c r="C19" s="3"/>
      <c r="D19" s="4"/>
      <c r="E19" s="5"/>
      <c r="F19" s="6"/>
      <c r="G19" s="7"/>
      <c r="H19" s="8"/>
      <c r="I19" s="9"/>
      <c r="J19" s="10"/>
      <c r="K19" s="11"/>
      <c r="L19" s="12"/>
      <c r="M19" s="13"/>
      <c r="N19" s="14"/>
      <c r="O19" s="15"/>
      <c r="P19" s="15"/>
      <c r="Q19" s="15"/>
      <c r="R19" s="15"/>
      <c r="S19" s="15"/>
      <c r="T19" s="15"/>
      <c r="U19" s="15"/>
      <c r="V19" s="15"/>
      <c r="W19" s="15"/>
    </row>
    <row r="20" spans="1:23">
      <c r="A20" s="17"/>
      <c r="B20" s="2"/>
      <c r="C20" s="3"/>
      <c r="D20" s="4"/>
      <c r="E20" s="5"/>
      <c r="F20" s="6"/>
      <c r="G20" s="7"/>
      <c r="H20" s="8"/>
      <c r="I20" s="9"/>
      <c r="J20" s="10"/>
      <c r="K20" s="11"/>
      <c r="L20" s="12"/>
      <c r="M20" s="13"/>
      <c r="N20" s="14"/>
      <c r="O20" s="15"/>
      <c r="P20" s="15"/>
      <c r="Q20" s="15"/>
      <c r="R20" s="15"/>
      <c r="S20" s="15"/>
      <c r="T20" s="15"/>
      <c r="U20" s="15"/>
      <c r="V20" s="15"/>
      <c r="W20" s="15"/>
    </row>
    <row r="21" spans="1:23">
      <c r="A21" s="17"/>
      <c r="B21" s="2"/>
      <c r="C21" s="3"/>
      <c r="D21" s="4"/>
      <c r="E21" s="5"/>
      <c r="F21" s="6"/>
      <c r="G21" s="7"/>
      <c r="H21" s="8"/>
      <c r="I21" s="9"/>
      <c r="J21" s="10"/>
      <c r="K21" s="11"/>
      <c r="L21" s="12"/>
      <c r="M21" s="13"/>
      <c r="N21" s="14"/>
      <c r="O21" s="15"/>
      <c r="P21" s="15"/>
      <c r="Q21" s="15"/>
      <c r="R21" s="15"/>
      <c r="S21" s="15"/>
      <c r="T21" s="15"/>
      <c r="U21" s="15"/>
      <c r="V21" s="15"/>
      <c r="W21" s="15"/>
    </row>
    <row r="22" spans="1:23">
      <c r="A22" s="17"/>
      <c r="B22" s="2"/>
      <c r="C22" s="3"/>
      <c r="D22" s="4"/>
      <c r="E22" s="5"/>
      <c r="F22" s="6"/>
      <c r="G22" s="7"/>
      <c r="H22" s="8"/>
      <c r="I22" s="9"/>
      <c r="J22" s="10"/>
      <c r="K22" s="11"/>
      <c r="L22" s="12"/>
      <c r="M22" s="13"/>
      <c r="N22" s="14"/>
      <c r="O22" s="15"/>
      <c r="P22" s="15"/>
      <c r="Q22" s="15"/>
      <c r="R22" s="15"/>
      <c r="S22" s="15"/>
      <c r="T22" s="15"/>
      <c r="U22" s="15"/>
      <c r="V22" s="15"/>
      <c r="W22" s="15"/>
    </row>
    <row r="23" spans="1:23">
      <c r="A23" s="17"/>
      <c r="B23" s="2"/>
      <c r="C23" s="3"/>
      <c r="D23" s="4"/>
      <c r="E23" s="5"/>
      <c r="F23" s="6"/>
      <c r="G23" s="7"/>
      <c r="H23" s="8"/>
      <c r="I23" s="9"/>
      <c r="J23" s="10"/>
      <c r="K23" s="11"/>
      <c r="L23" s="12"/>
      <c r="M23" s="13"/>
      <c r="N23" s="14"/>
      <c r="O23" s="15"/>
      <c r="P23" s="15"/>
      <c r="Q23" s="15"/>
      <c r="R23" s="15"/>
      <c r="S23" s="15"/>
      <c r="T23" s="15"/>
      <c r="U23" s="15"/>
      <c r="V23" s="15"/>
      <c r="W23" s="15"/>
    </row>
    <row r="24" spans="1:23">
      <c r="A24" s="17"/>
      <c r="B24" s="2"/>
      <c r="C24" s="3"/>
      <c r="D24" s="4"/>
      <c r="E24" s="5"/>
      <c r="F24" s="6"/>
      <c r="G24" s="7"/>
      <c r="H24" s="8"/>
      <c r="I24" s="9"/>
      <c r="J24" s="10"/>
      <c r="K24" s="11"/>
      <c r="L24" s="12"/>
      <c r="M24" s="13"/>
      <c r="N24" s="14"/>
      <c r="O24" s="15"/>
      <c r="P24" s="15"/>
      <c r="Q24" s="15"/>
      <c r="R24" s="15"/>
      <c r="S24" s="15"/>
      <c r="T24" s="15"/>
      <c r="U24" s="15"/>
      <c r="V24" s="15"/>
      <c r="W24" s="15"/>
    </row>
    <row r="25" spans="1:23">
      <c r="A25" s="17"/>
      <c r="B25" s="2"/>
      <c r="C25" s="3"/>
      <c r="D25" s="4"/>
      <c r="E25" s="5"/>
      <c r="F25" s="6"/>
      <c r="G25" s="7"/>
      <c r="H25" s="8"/>
      <c r="I25" s="9"/>
      <c r="J25" s="10"/>
      <c r="K25" s="11"/>
      <c r="L25" s="12"/>
      <c r="M25" s="13"/>
      <c r="N25" s="14"/>
      <c r="O25" s="15"/>
      <c r="P25" s="15"/>
      <c r="Q25" s="15"/>
      <c r="R25" s="15"/>
      <c r="S25" s="15"/>
      <c r="T25" s="15"/>
      <c r="U25" s="15"/>
      <c r="V25" s="15"/>
      <c r="W25" s="15"/>
    </row>
    <row r="26" spans="1:23">
      <c r="A26" s="17"/>
      <c r="B26" s="2"/>
      <c r="C26" s="3"/>
      <c r="D26" s="4"/>
      <c r="E26" s="5"/>
      <c r="F26" s="6"/>
      <c r="G26" s="7"/>
      <c r="H26" s="8"/>
      <c r="I26" s="9"/>
      <c r="J26" s="10"/>
      <c r="K26" s="11"/>
      <c r="L26" s="12"/>
      <c r="M26" s="13"/>
      <c r="N26" s="14"/>
      <c r="O26" s="15"/>
      <c r="P26" s="15"/>
      <c r="Q26" s="15"/>
      <c r="R26" s="15"/>
      <c r="S26" s="15"/>
      <c r="T26" s="15"/>
      <c r="U26" s="15"/>
      <c r="V26" s="15"/>
      <c r="W26" s="15"/>
    </row>
    <row r="27" spans="1:23">
      <c r="A27" s="17"/>
      <c r="B27" s="2"/>
      <c r="C27" s="3"/>
      <c r="D27" s="4"/>
      <c r="E27" s="5"/>
      <c r="F27" s="6"/>
      <c r="G27" s="7"/>
      <c r="H27" s="8"/>
      <c r="I27" s="9"/>
      <c r="J27" s="10"/>
      <c r="K27" s="11"/>
      <c r="L27" s="12"/>
      <c r="M27" s="13"/>
      <c r="N27" s="14"/>
      <c r="O27" s="15"/>
      <c r="P27" s="15"/>
      <c r="Q27" s="15"/>
      <c r="R27" s="15"/>
      <c r="S27" s="15"/>
      <c r="T27" s="15"/>
      <c r="U27" s="15"/>
      <c r="V27" s="15"/>
      <c r="W27" s="15"/>
    </row>
    <row r="28" spans="1:23">
      <c r="A28" s="17"/>
      <c r="B28" s="2"/>
      <c r="C28" s="3"/>
      <c r="D28" s="4"/>
      <c r="E28" s="5"/>
      <c r="F28" s="6"/>
      <c r="G28" s="7"/>
      <c r="H28" s="8"/>
      <c r="I28" s="9"/>
      <c r="J28" s="10"/>
      <c r="K28" s="11"/>
      <c r="L28" s="12"/>
      <c r="M28" s="13"/>
      <c r="N28" s="14"/>
      <c r="O28" s="15"/>
      <c r="P28" s="15"/>
      <c r="Q28" s="15"/>
      <c r="R28" s="15"/>
      <c r="S28" s="15"/>
      <c r="T28" s="15"/>
      <c r="U28" s="15"/>
      <c r="V28" s="15"/>
      <c r="W28" s="15"/>
    </row>
    <row r="29" spans="1:23">
      <c r="A29" s="17"/>
      <c r="B29" s="2"/>
      <c r="C29" s="3"/>
      <c r="D29" s="4"/>
      <c r="E29" s="5"/>
      <c r="F29" s="6"/>
      <c r="G29" s="7"/>
      <c r="H29" s="8"/>
      <c r="I29" s="9"/>
      <c r="J29" s="10"/>
      <c r="K29" s="11"/>
      <c r="L29" s="12"/>
      <c r="M29" s="13"/>
      <c r="N29" s="14"/>
      <c r="O29" s="15"/>
      <c r="P29" s="15"/>
      <c r="Q29" s="15"/>
      <c r="R29" s="15"/>
      <c r="S29" s="15"/>
      <c r="T29" s="15"/>
      <c r="U29" s="15"/>
      <c r="V29" s="15"/>
      <c r="W29" s="15"/>
    </row>
    <row r="30" spans="1:23">
      <c r="A30" s="17"/>
      <c r="B30" s="2"/>
      <c r="C30" s="3"/>
      <c r="D30" s="4"/>
      <c r="E30" s="5"/>
      <c r="F30" s="6"/>
      <c r="G30" s="7"/>
      <c r="H30" s="8"/>
      <c r="I30" s="9"/>
      <c r="J30" s="10"/>
      <c r="K30" s="11"/>
      <c r="L30" s="12"/>
      <c r="M30" s="13"/>
      <c r="N30" s="14"/>
      <c r="O30" s="15"/>
      <c r="P30" s="15"/>
      <c r="Q30" s="15"/>
      <c r="R30" s="15"/>
      <c r="S30" s="15"/>
      <c r="T30" s="15"/>
      <c r="U30" s="15"/>
      <c r="V30" s="15"/>
      <c r="W30" s="15"/>
    </row>
    <row r="31" spans="1:23">
      <c r="A31" s="17"/>
      <c r="B31" s="2"/>
      <c r="C31" s="3"/>
      <c r="D31" s="4"/>
      <c r="E31" s="5"/>
      <c r="F31" s="6"/>
      <c r="G31" s="7"/>
      <c r="H31" s="8"/>
      <c r="I31" s="9"/>
      <c r="J31" s="10"/>
      <c r="K31" s="11"/>
      <c r="L31" s="12"/>
      <c r="M31" s="13"/>
      <c r="N31" s="14"/>
      <c r="O31" s="15"/>
      <c r="P31" s="15"/>
      <c r="Q31" s="15"/>
      <c r="R31" s="15"/>
      <c r="S31" s="15"/>
      <c r="T31" s="15"/>
      <c r="U31" s="15"/>
      <c r="V31" s="15"/>
      <c r="W31" s="15"/>
    </row>
    <row r="32" spans="1:23">
      <c r="A32" s="17"/>
      <c r="B32" s="2"/>
      <c r="C32" s="3"/>
      <c r="D32" s="4"/>
      <c r="E32" s="5"/>
      <c r="F32" s="6"/>
      <c r="G32" s="7"/>
      <c r="H32" s="8"/>
      <c r="I32" s="9"/>
      <c r="J32" s="10"/>
      <c r="K32" s="11"/>
      <c r="L32" s="12"/>
      <c r="M32" s="13"/>
      <c r="N32" s="14"/>
      <c r="O32" s="15"/>
      <c r="P32" s="15"/>
      <c r="Q32" s="15"/>
      <c r="R32" s="15"/>
      <c r="S32" s="15"/>
      <c r="T32" s="15"/>
      <c r="U32" s="15"/>
      <c r="V32" s="15"/>
      <c r="W32" s="15"/>
    </row>
    <row r="33" spans="1:23">
      <c r="A33" s="17"/>
      <c r="B33" s="2"/>
      <c r="C33" s="3"/>
      <c r="D33" s="4"/>
      <c r="E33" s="5"/>
      <c r="F33" s="6"/>
      <c r="G33" s="7"/>
      <c r="H33" s="8"/>
      <c r="I33" s="9"/>
      <c r="J33" s="10"/>
      <c r="K33" s="11"/>
      <c r="L33" s="12"/>
      <c r="M33" s="13"/>
      <c r="N33" s="14"/>
      <c r="O33" s="15"/>
      <c r="P33" s="15"/>
      <c r="Q33" s="15"/>
      <c r="R33" s="15"/>
      <c r="S33" s="15"/>
      <c r="T33" s="15"/>
      <c r="U33" s="15"/>
      <c r="V33" s="15"/>
      <c r="W33" s="15"/>
    </row>
    <row r="34" spans="1:23">
      <c r="A34" s="17"/>
      <c r="B34" s="2"/>
      <c r="C34" s="3"/>
      <c r="D34" s="4"/>
      <c r="E34" s="5"/>
      <c r="F34" s="6"/>
      <c r="G34" s="7"/>
      <c r="H34" s="8"/>
      <c r="I34" s="9"/>
      <c r="J34" s="10"/>
      <c r="K34" s="11"/>
      <c r="L34" s="12"/>
      <c r="M34" s="13"/>
      <c r="N34" s="14"/>
      <c r="O34" s="15"/>
      <c r="P34" s="15"/>
      <c r="Q34" s="15"/>
      <c r="R34" s="15"/>
      <c r="S34" s="15"/>
      <c r="T34" s="15"/>
      <c r="U34" s="15"/>
      <c r="V34" s="15"/>
      <c r="W34" s="15"/>
    </row>
    <row r="35" spans="1:23">
      <c r="A35" s="17"/>
      <c r="B35" s="2"/>
      <c r="C35" s="3"/>
      <c r="D35" s="4"/>
      <c r="E35" s="5"/>
      <c r="F35" s="6"/>
      <c r="G35" s="7"/>
      <c r="H35" s="8"/>
      <c r="I35" s="9"/>
      <c r="J35" s="10"/>
      <c r="K35" s="11"/>
      <c r="L35" s="12"/>
      <c r="M35" s="13"/>
      <c r="N35" s="14"/>
      <c r="O35" s="15"/>
      <c r="P35" s="15"/>
      <c r="Q35" s="15"/>
      <c r="R35" s="15"/>
      <c r="S35" s="15"/>
      <c r="T35" s="15"/>
      <c r="U35" s="15"/>
      <c r="V35" s="15"/>
      <c r="W35" s="15"/>
    </row>
    <row r="36" spans="1:23">
      <c r="A36" s="17"/>
      <c r="B36" s="2"/>
      <c r="C36" s="3"/>
      <c r="D36" s="4"/>
      <c r="E36" s="5"/>
      <c r="F36" s="6"/>
      <c r="G36" s="7"/>
      <c r="H36" s="8"/>
      <c r="I36" s="9"/>
      <c r="J36" s="10"/>
      <c r="K36" s="11"/>
      <c r="L36" s="12"/>
      <c r="M36" s="13"/>
      <c r="N36" s="14"/>
      <c r="O36" s="15"/>
      <c r="P36" s="15"/>
      <c r="Q36" s="15"/>
      <c r="R36" s="15"/>
      <c r="S36" s="15"/>
      <c r="T36" s="15"/>
      <c r="U36" s="15"/>
      <c r="V36" s="15"/>
      <c r="W36" s="15"/>
    </row>
    <row r="37" spans="1:23">
      <c r="A37" s="17"/>
      <c r="B37" s="2"/>
      <c r="C37" s="3"/>
      <c r="D37" s="4"/>
      <c r="E37" s="5"/>
      <c r="F37" s="6"/>
      <c r="G37" s="7"/>
      <c r="H37" s="8"/>
      <c r="I37" s="9"/>
      <c r="J37" s="10"/>
      <c r="K37" s="11"/>
      <c r="L37" s="12"/>
      <c r="M37" s="13"/>
      <c r="N37" s="14"/>
      <c r="O37" s="15"/>
      <c r="P37" s="15"/>
      <c r="Q37" s="15"/>
      <c r="R37" s="15"/>
      <c r="S37" s="15"/>
      <c r="T37" s="15"/>
      <c r="U37" s="15"/>
      <c r="V37" s="15"/>
      <c r="W37" s="15"/>
    </row>
    <row r="38" spans="1:23">
      <c r="A38" s="17"/>
      <c r="B38" s="2"/>
      <c r="C38" s="3"/>
      <c r="D38" s="4"/>
      <c r="E38" s="5"/>
      <c r="F38" s="6"/>
      <c r="G38" s="7"/>
      <c r="H38" s="8"/>
      <c r="I38" s="9"/>
      <c r="J38" s="10"/>
      <c r="K38" s="11"/>
      <c r="L38" s="12"/>
      <c r="M38" s="13"/>
      <c r="N38" s="14"/>
      <c r="O38" s="15"/>
      <c r="P38" s="15"/>
      <c r="Q38" s="15"/>
      <c r="R38" s="15"/>
      <c r="S38" s="15"/>
      <c r="T38" s="15"/>
      <c r="U38" s="15"/>
      <c r="V38" s="15"/>
      <c r="W38" s="15"/>
    </row>
    <row r="39" spans="1:23">
      <c r="A39" s="17"/>
      <c r="B39" s="2"/>
      <c r="C39" s="3"/>
      <c r="D39" s="4"/>
      <c r="E39" s="5"/>
      <c r="F39" s="6"/>
      <c r="G39" s="7"/>
      <c r="H39" s="8"/>
      <c r="I39" s="9"/>
      <c r="J39" s="10"/>
      <c r="K39" s="11"/>
      <c r="L39" s="12"/>
      <c r="M39" s="13"/>
      <c r="N39" s="14"/>
      <c r="O39" s="15"/>
      <c r="P39" s="15"/>
      <c r="Q39" s="15"/>
      <c r="R39" s="15"/>
      <c r="S39" s="15"/>
      <c r="T39" s="15"/>
      <c r="U39" s="15"/>
      <c r="V39" s="15"/>
      <c r="W39" s="15"/>
    </row>
    <row r="40" spans="1:23">
      <c r="A40" s="17"/>
      <c r="B40" s="2"/>
      <c r="C40" s="3"/>
      <c r="D40" s="4"/>
      <c r="E40" s="5"/>
      <c r="F40" s="6"/>
      <c r="G40" s="7"/>
      <c r="H40" s="8"/>
      <c r="I40" s="9"/>
      <c r="J40" s="10"/>
      <c r="K40" s="11"/>
      <c r="L40" s="12"/>
      <c r="M40" s="13"/>
      <c r="N40" s="14"/>
      <c r="O40" s="15"/>
      <c r="P40" s="15"/>
      <c r="Q40" s="15"/>
      <c r="R40" s="15"/>
      <c r="S40" s="15"/>
      <c r="T40" s="15"/>
      <c r="U40" s="15"/>
      <c r="V40" s="15"/>
      <c r="W40" s="15"/>
    </row>
  </sheetData>
  <conditionalFormatting sqref="K5:O7">
    <cfRule type="colorScale" priority="1">
      <colorScale>
        <cfvo type="min"/>
        <cfvo type="percentile" val="50"/>
        <cfvo type="max"/>
        <color rgb="FFDC4074"/>
        <color rgb="FFFCFCFF"/>
        <color rgb="FF7B7A9A"/>
      </colorScale>
    </cfRule>
  </conditionalFormatting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39"/>
  <sheetViews>
    <sheetView workbookViewId="0">
      <selection activeCell="D19" sqref="D19"/>
    </sheetView>
  </sheetViews>
  <sheetFormatPr defaultColWidth="11.42578125" defaultRowHeight="15"/>
  <sheetData>
    <row r="1" spans="1:23" ht="18.75">
      <c r="A1" s="1" t="s">
        <v>23</v>
      </c>
      <c r="B1" s="2"/>
      <c r="C1" s="3"/>
      <c r="D1" s="4"/>
      <c r="E1" s="5"/>
      <c r="F1" s="6"/>
      <c r="G1" s="7"/>
      <c r="H1" s="8"/>
      <c r="I1" s="9"/>
      <c r="J1" s="10"/>
      <c r="K1" s="11"/>
      <c r="L1" s="12"/>
      <c r="M1" s="13"/>
      <c r="N1" s="14"/>
      <c r="O1" s="15"/>
      <c r="P1" s="15"/>
      <c r="Q1" s="15"/>
      <c r="R1" s="15"/>
      <c r="S1" s="15"/>
      <c r="T1" s="15"/>
      <c r="U1" s="15"/>
      <c r="V1" s="15"/>
      <c r="W1" s="15"/>
    </row>
    <row r="2" spans="1:23">
      <c r="A2" s="20" t="str">
        <f>HYPERLINK("#'Contents'!A1", "Contents")</f>
        <v>Contents</v>
      </c>
      <c r="B2" s="19" t="str">
        <f>HYPERLINK("#'Sheet 2'!A1", "Sheet.2")</f>
        <v>Sheet.2</v>
      </c>
      <c r="C2" s="21"/>
      <c r="D2" s="22"/>
      <c r="E2" s="5"/>
      <c r="F2" s="6"/>
      <c r="G2" s="7"/>
      <c r="H2" s="8"/>
      <c r="I2" s="9"/>
      <c r="J2" s="10"/>
      <c r="K2" s="11"/>
      <c r="L2" s="12"/>
      <c r="M2" s="13"/>
      <c r="N2" s="14"/>
      <c r="O2" s="15"/>
      <c r="P2" s="15"/>
      <c r="Q2" s="15"/>
      <c r="R2" s="15"/>
      <c r="S2" s="15"/>
      <c r="T2" s="15"/>
      <c r="U2" s="15"/>
      <c r="V2" s="15"/>
      <c r="W2" s="15"/>
    </row>
    <row r="3" spans="1:23">
      <c r="A3" s="17"/>
      <c r="B3" s="2"/>
      <c r="C3" s="3"/>
      <c r="D3" s="4"/>
      <c r="E3" s="5"/>
      <c r="F3" s="6"/>
      <c r="G3" s="7"/>
      <c r="H3" s="8"/>
      <c r="I3" s="9"/>
      <c r="J3" s="10"/>
      <c r="K3" s="11"/>
      <c r="L3" s="12"/>
      <c r="M3" s="13"/>
      <c r="N3" s="14"/>
      <c r="O3" s="15"/>
      <c r="P3" s="15"/>
      <c r="Q3" s="15"/>
      <c r="R3" s="15"/>
      <c r="S3" s="15"/>
      <c r="T3" s="15"/>
      <c r="U3" s="15"/>
      <c r="V3" s="15"/>
      <c r="W3" s="15"/>
    </row>
    <row r="4" spans="1:23">
      <c r="A4" s="17"/>
      <c r="B4" s="23" t="s">
        <v>26</v>
      </c>
      <c r="C4" s="24" t="s">
        <v>4</v>
      </c>
      <c r="D4" s="26" t="s">
        <v>9</v>
      </c>
      <c r="E4" s="5"/>
      <c r="F4" s="6"/>
      <c r="G4" s="7"/>
      <c r="H4" s="8"/>
      <c r="I4" s="9"/>
      <c r="J4" s="10"/>
      <c r="K4" s="11"/>
      <c r="L4" s="12"/>
      <c r="M4" s="13"/>
      <c r="N4" s="14"/>
      <c r="O4" s="15"/>
      <c r="P4" s="15"/>
      <c r="Q4" s="15"/>
      <c r="R4" s="15"/>
      <c r="S4" s="15"/>
      <c r="T4" s="15"/>
      <c r="U4" s="15"/>
      <c r="V4" s="15"/>
      <c r="W4" s="15"/>
    </row>
    <row r="5" spans="1:23">
      <c r="A5" s="17"/>
      <c r="B5" s="27" t="s">
        <v>24</v>
      </c>
      <c r="C5" s="28">
        <v>158</v>
      </c>
      <c r="D5" s="44">
        <v>49.067999999999998</v>
      </c>
      <c r="E5" s="5"/>
      <c r="F5" s="6"/>
      <c r="G5" s="7"/>
      <c r="H5" s="8"/>
      <c r="I5" s="9"/>
      <c r="J5" s="10"/>
      <c r="K5" s="11"/>
      <c r="L5" s="12"/>
      <c r="M5" s="13"/>
      <c r="N5" s="14"/>
      <c r="O5" s="15"/>
      <c r="P5" s="15"/>
      <c r="Q5" s="15"/>
      <c r="R5" s="15"/>
      <c r="S5" s="15"/>
      <c r="T5" s="15"/>
      <c r="U5" s="15"/>
      <c r="V5" s="15"/>
      <c r="W5" s="15"/>
    </row>
    <row r="6" spans="1:23">
      <c r="A6" s="17"/>
      <c r="B6" s="27" t="s">
        <v>25</v>
      </c>
      <c r="C6" s="28">
        <v>163</v>
      </c>
      <c r="D6" s="44">
        <v>50.621000000000002</v>
      </c>
      <c r="E6" s="5"/>
      <c r="F6" s="6"/>
      <c r="G6" s="7"/>
      <c r="H6" s="8"/>
      <c r="I6" s="9"/>
      <c r="J6" s="10"/>
      <c r="K6" s="11"/>
      <c r="L6" s="12"/>
      <c r="M6" s="13"/>
      <c r="N6" s="14"/>
      <c r="O6" s="15"/>
      <c r="P6" s="15"/>
      <c r="Q6" s="15"/>
      <c r="R6" s="15"/>
      <c r="S6" s="15"/>
      <c r="T6" s="15"/>
      <c r="U6" s="15"/>
      <c r="V6" s="15"/>
      <c r="W6" s="15"/>
    </row>
    <row r="7" spans="1:23">
      <c r="A7" s="17"/>
      <c r="B7" s="41" t="s">
        <v>8</v>
      </c>
      <c r="C7" s="42">
        <v>322</v>
      </c>
      <c r="D7" s="45"/>
      <c r="E7" s="5"/>
      <c r="F7" s="6"/>
      <c r="G7" s="7"/>
      <c r="H7" s="8"/>
      <c r="I7" s="9"/>
      <c r="J7" s="10"/>
      <c r="K7" s="11"/>
      <c r="L7" s="12"/>
      <c r="M7" s="13"/>
      <c r="N7" s="14"/>
      <c r="O7" s="15"/>
      <c r="P7" s="15"/>
      <c r="Q7" s="15"/>
      <c r="R7" s="15"/>
      <c r="S7" s="15"/>
      <c r="T7" s="15"/>
      <c r="U7" s="15"/>
      <c r="V7" s="15"/>
      <c r="W7" s="15"/>
    </row>
    <row r="8" spans="1:23">
      <c r="A8" s="17"/>
      <c r="B8" s="2"/>
      <c r="C8" s="3"/>
      <c r="D8" s="4"/>
      <c r="E8" s="5"/>
      <c r="F8" s="6"/>
      <c r="G8" s="7"/>
      <c r="H8" s="8"/>
      <c r="I8" s="9"/>
      <c r="J8" s="10"/>
      <c r="K8" s="11"/>
      <c r="L8" s="12"/>
      <c r="M8" s="13"/>
      <c r="N8" s="14"/>
      <c r="O8" s="15"/>
      <c r="P8" s="15"/>
      <c r="Q8" s="15"/>
      <c r="R8" s="15"/>
      <c r="S8" s="15"/>
      <c r="T8" s="15"/>
      <c r="U8" s="15"/>
      <c r="V8" s="15"/>
      <c r="W8" s="15"/>
    </row>
    <row r="9" spans="1:23">
      <c r="A9" s="17"/>
      <c r="B9" s="2"/>
      <c r="C9" s="3"/>
      <c r="D9" s="4"/>
      <c r="E9" s="5"/>
      <c r="F9" s="6"/>
      <c r="G9" s="7"/>
      <c r="H9" s="8"/>
      <c r="I9" s="9"/>
      <c r="J9" s="10"/>
      <c r="K9" s="11"/>
      <c r="L9" s="12"/>
      <c r="M9" s="13"/>
      <c r="N9" s="14"/>
      <c r="O9" s="15"/>
      <c r="P9" s="15"/>
      <c r="Q9" s="15"/>
      <c r="R9" s="15"/>
      <c r="S9" s="15"/>
      <c r="T9" s="15"/>
      <c r="U9" s="15"/>
      <c r="V9" s="15"/>
      <c r="W9" s="15"/>
    </row>
    <row r="10" spans="1:23">
      <c r="A10" s="17"/>
      <c r="B10" s="2"/>
      <c r="C10" s="3"/>
      <c r="D10" s="4"/>
      <c r="E10" s="5"/>
      <c r="F10" s="6"/>
      <c r="G10" s="7"/>
      <c r="H10" s="8"/>
      <c r="I10" s="9"/>
      <c r="J10" s="10"/>
      <c r="K10" s="11"/>
      <c r="L10" s="12"/>
      <c r="M10" s="13"/>
      <c r="N10" s="14"/>
      <c r="O10" s="15"/>
      <c r="P10" s="15"/>
      <c r="Q10" s="15"/>
      <c r="R10" s="15"/>
      <c r="S10" s="15"/>
      <c r="T10" s="15"/>
      <c r="U10" s="15"/>
      <c r="V10" s="15"/>
      <c r="W10" s="15"/>
    </row>
    <row r="11" spans="1:23">
      <c r="A11" s="17"/>
      <c r="B11" s="2"/>
      <c r="C11" s="3"/>
      <c r="D11" s="4"/>
      <c r="E11" s="5"/>
      <c r="F11" s="6"/>
      <c r="G11" s="7"/>
      <c r="H11" s="8"/>
      <c r="I11" s="9"/>
      <c r="J11" s="10"/>
      <c r="K11" s="11"/>
      <c r="L11" s="12"/>
      <c r="M11" s="13"/>
      <c r="N11" s="14"/>
      <c r="O11" s="15"/>
      <c r="P11" s="15"/>
      <c r="Q11" s="15"/>
      <c r="R11" s="15"/>
      <c r="S11" s="15"/>
      <c r="T11" s="15"/>
      <c r="U11" s="15"/>
      <c r="V11" s="15"/>
      <c r="W11" s="15"/>
    </row>
    <row r="12" spans="1:23">
      <c r="A12" s="17"/>
      <c r="B12" s="2"/>
      <c r="C12" s="3"/>
      <c r="D12" s="4"/>
      <c r="E12" s="5"/>
      <c r="F12" s="6"/>
      <c r="G12" s="7"/>
      <c r="H12" s="8"/>
      <c r="I12" s="9"/>
      <c r="J12" s="10"/>
      <c r="K12" s="11"/>
      <c r="L12" s="12"/>
      <c r="M12" s="13"/>
      <c r="N12" s="14"/>
      <c r="O12" s="15"/>
      <c r="P12" s="15"/>
      <c r="Q12" s="15"/>
      <c r="R12" s="15"/>
      <c r="S12" s="15"/>
      <c r="T12" s="15"/>
      <c r="U12" s="15"/>
      <c r="V12" s="15"/>
      <c r="W12" s="15"/>
    </row>
    <row r="13" spans="1:23">
      <c r="A13" s="17"/>
      <c r="B13" s="2"/>
      <c r="C13" s="3"/>
      <c r="D13" s="4"/>
      <c r="E13" s="5"/>
      <c r="F13" s="6"/>
      <c r="G13" s="7"/>
      <c r="H13" s="8"/>
      <c r="I13" s="9"/>
      <c r="J13" s="10"/>
      <c r="K13" s="11"/>
      <c r="L13" s="12"/>
      <c r="M13" s="13"/>
      <c r="N13" s="14"/>
      <c r="O13" s="15"/>
      <c r="P13" s="15"/>
      <c r="Q13" s="15"/>
      <c r="R13" s="15"/>
      <c r="S13" s="15"/>
      <c r="T13" s="15"/>
      <c r="U13" s="15"/>
      <c r="V13" s="15"/>
      <c r="W13" s="15"/>
    </row>
    <row r="14" spans="1:23">
      <c r="A14" s="17"/>
      <c r="B14" s="2"/>
      <c r="C14" s="3"/>
      <c r="D14" s="4"/>
      <c r="E14" s="5"/>
      <c r="F14" s="6"/>
      <c r="G14" s="7"/>
      <c r="H14" s="8"/>
      <c r="I14" s="9"/>
      <c r="J14" s="10"/>
      <c r="K14" s="11"/>
      <c r="L14" s="12"/>
      <c r="M14" s="13"/>
      <c r="N14" s="14"/>
      <c r="O14" s="15"/>
      <c r="P14" s="15"/>
      <c r="Q14" s="15"/>
      <c r="R14" s="15"/>
      <c r="S14" s="15"/>
      <c r="T14" s="15"/>
      <c r="U14" s="15"/>
      <c r="V14" s="15"/>
      <c r="W14" s="15"/>
    </row>
    <row r="15" spans="1:23">
      <c r="A15" s="17"/>
      <c r="B15" s="2"/>
      <c r="C15" s="3"/>
      <c r="D15" s="4"/>
      <c r="E15" s="5"/>
      <c r="F15" s="6"/>
      <c r="G15" s="7"/>
      <c r="H15" s="8"/>
      <c r="I15" s="9"/>
      <c r="J15" s="10"/>
      <c r="K15" s="11"/>
      <c r="L15" s="12"/>
      <c r="M15" s="13"/>
      <c r="N15" s="14"/>
      <c r="O15" s="15"/>
      <c r="P15" s="15"/>
      <c r="Q15" s="15"/>
      <c r="R15" s="15"/>
      <c r="S15" s="15"/>
      <c r="T15" s="15"/>
      <c r="U15" s="15"/>
      <c r="V15" s="15"/>
      <c r="W15" s="15"/>
    </row>
    <row r="16" spans="1:23">
      <c r="A16" s="17"/>
      <c r="B16" s="2"/>
      <c r="C16" s="3"/>
      <c r="D16" s="4"/>
      <c r="E16" s="5"/>
      <c r="F16" s="6"/>
      <c r="G16" s="7"/>
      <c r="H16" s="8"/>
      <c r="I16" s="9"/>
      <c r="J16" s="10"/>
      <c r="K16" s="11"/>
      <c r="L16" s="12"/>
      <c r="M16" s="13"/>
      <c r="N16" s="14"/>
      <c r="O16" s="15"/>
      <c r="P16" s="15"/>
      <c r="Q16" s="15"/>
      <c r="R16" s="15"/>
      <c r="S16" s="15"/>
      <c r="T16" s="15"/>
      <c r="U16" s="15"/>
      <c r="V16" s="15"/>
      <c r="W16" s="15"/>
    </row>
    <row r="17" spans="1:23">
      <c r="A17" s="17"/>
      <c r="B17" s="2"/>
      <c r="C17" s="3"/>
      <c r="D17" s="4"/>
      <c r="E17" s="5"/>
      <c r="F17" s="6"/>
      <c r="G17" s="7"/>
      <c r="H17" s="8"/>
      <c r="I17" s="9"/>
      <c r="J17" s="10"/>
      <c r="K17" s="11"/>
      <c r="L17" s="12"/>
      <c r="M17" s="13"/>
      <c r="N17" s="14"/>
      <c r="O17" s="15"/>
      <c r="P17" s="15"/>
      <c r="Q17" s="15"/>
      <c r="R17" s="15"/>
      <c r="S17" s="15"/>
      <c r="T17" s="15"/>
      <c r="U17" s="15"/>
      <c r="V17" s="15"/>
      <c r="W17" s="15"/>
    </row>
    <row r="18" spans="1:23">
      <c r="A18" s="17"/>
      <c r="B18" s="2"/>
      <c r="C18" s="3"/>
      <c r="D18" s="4"/>
      <c r="E18" s="5"/>
      <c r="F18" s="6"/>
      <c r="G18" s="7"/>
      <c r="H18" s="8"/>
      <c r="I18" s="9"/>
      <c r="J18" s="10"/>
      <c r="K18" s="11"/>
      <c r="L18" s="12"/>
      <c r="M18" s="13"/>
      <c r="N18" s="14"/>
      <c r="O18" s="15"/>
      <c r="P18" s="15"/>
      <c r="Q18" s="15"/>
      <c r="R18" s="15"/>
      <c r="S18" s="15"/>
      <c r="T18" s="15"/>
      <c r="U18" s="15"/>
      <c r="V18" s="15"/>
      <c r="W18" s="15"/>
    </row>
    <row r="19" spans="1:23">
      <c r="A19" s="17"/>
      <c r="B19" s="2"/>
      <c r="C19" s="3"/>
      <c r="D19" s="4"/>
      <c r="E19" s="5"/>
      <c r="F19" s="6"/>
      <c r="G19" s="7"/>
      <c r="H19" s="8"/>
      <c r="I19" s="9"/>
      <c r="J19" s="10"/>
      <c r="K19" s="11"/>
      <c r="L19" s="12"/>
      <c r="M19" s="13"/>
      <c r="N19" s="14"/>
      <c r="O19" s="15"/>
      <c r="P19" s="15"/>
      <c r="Q19" s="15"/>
      <c r="R19" s="15"/>
      <c r="S19" s="15"/>
      <c r="T19" s="15"/>
      <c r="U19" s="15"/>
      <c r="V19" s="15"/>
      <c r="W19" s="15"/>
    </row>
    <row r="20" spans="1:23">
      <c r="A20" s="17"/>
      <c r="B20" s="2"/>
      <c r="C20" s="3"/>
      <c r="D20" s="4"/>
      <c r="E20" s="5"/>
      <c r="F20" s="6"/>
      <c r="G20" s="7"/>
      <c r="H20" s="8"/>
      <c r="I20" s="9"/>
      <c r="J20" s="10"/>
      <c r="K20" s="11"/>
      <c r="L20" s="12"/>
      <c r="M20" s="13"/>
      <c r="N20" s="14"/>
      <c r="O20" s="15"/>
      <c r="P20" s="15"/>
      <c r="Q20" s="15"/>
      <c r="R20" s="15"/>
      <c r="S20" s="15"/>
      <c r="T20" s="15"/>
      <c r="U20" s="15"/>
      <c r="V20" s="15"/>
      <c r="W20" s="15"/>
    </row>
    <row r="21" spans="1:23">
      <c r="A21" s="17"/>
      <c r="B21" s="2"/>
      <c r="C21" s="3"/>
      <c r="D21" s="4"/>
      <c r="E21" s="5"/>
      <c r="F21" s="6"/>
      <c r="G21" s="7"/>
      <c r="H21" s="8"/>
      <c r="I21" s="9"/>
      <c r="J21" s="10"/>
      <c r="K21" s="11"/>
      <c r="L21" s="12"/>
      <c r="M21" s="13"/>
      <c r="N21" s="14"/>
      <c r="O21" s="15"/>
      <c r="P21" s="15"/>
      <c r="Q21" s="15"/>
      <c r="R21" s="15"/>
      <c r="S21" s="15"/>
      <c r="T21" s="15"/>
      <c r="U21" s="15"/>
      <c r="V21" s="15"/>
      <c r="W21" s="15"/>
    </row>
    <row r="22" spans="1:23">
      <c r="A22" s="17"/>
      <c r="B22" s="2"/>
      <c r="C22" s="3"/>
      <c r="D22" s="4"/>
      <c r="E22" s="5"/>
      <c r="F22" s="6"/>
      <c r="G22" s="7"/>
      <c r="H22" s="8"/>
      <c r="I22" s="9"/>
      <c r="J22" s="10"/>
      <c r="K22" s="11"/>
      <c r="L22" s="12"/>
      <c r="M22" s="13"/>
      <c r="N22" s="14"/>
      <c r="O22" s="15"/>
      <c r="P22" s="15"/>
      <c r="Q22" s="15"/>
      <c r="R22" s="15"/>
      <c r="S22" s="15"/>
      <c r="T22" s="15"/>
      <c r="U22" s="15"/>
      <c r="V22" s="15"/>
      <c r="W22" s="15"/>
    </row>
    <row r="23" spans="1:23">
      <c r="A23" s="17"/>
      <c r="B23" s="2"/>
      <c r="C23" s="3"/>
      <c r="D23" s="4"/>
      <c r="E23" s="5"/>
      <c r="F23" s="6"/>
      <c r="G23" s="7"/>
      <c r="H23" s="8"/>
      <c r="I23" s="9"/>
      <c r="J23" s="10"/>
      <c r="K23" s="11"/>
      <c r="L23" s="12"/>
      <c r="M23" s="13"/>
      <c r="N23" s="14"/>
      <c r="O23" s="15"/>
      <c r="P23" s="15"/>
      <c r="Q23" s="15"/>
      <c r="R23" s="15"/>
      <c r="S23" s="15"/>
      <c r="T23" s="15"/>
      <c r="U23" s="15"/>
      <c r="V23" s="15"/>
      <c r="W23" s="15"/>
    </row>
    <row r="24" spans="1:23">
      <c r="A24" s="17"/>
      <c r="B24" s="2"/>
      <c r="C24" s="3"/>
      <c r="D24" s="4"/>
      <c r="E24" s="5"/>
      <c r="F24" s="6"/>
      <c r="G24" s="7"/>
      <c r="H24" s="8"/>
      <c r="I24" s="9"/>
      <c r="J24" s="10"/>
      <c r="K24" s="11"/>
      <c r="L24" s="12"/>
      <c r="M24" s="13"/>
      <c r="N24" s="14"/>
      <c r="O24" s="15"/>
      <c r="P24" s="15"/>
      <c r="Q24" s="15"/>
      <c r="R24" s="15"/>
      <c r="S24" s="15"/>
      <c r="T24" s="15"/>
      <c r="U24" s="15"/>
      <c r="V24" s="15"/>
      <c r="W24" s="15"/>
    </row>
    <row r="25" spans="1:23">
      <c r="A25" s="17"/>
      <c r="B25" s="2"/>
      <c r="C25" s="3"/>
      <c r="D25" s="4"/>
      <c r="E25" s="5"/>
      <c r="F25" s="6"/>
      <c r="G25" s="7"/>
      <c r="H25" s="8"/>
      <c r="I25" s="9"/>
      <c r="J25" s="10"/>
      <c r="K25" s="11"/>
      <c r="L25" s="12"/>
      <c r="M25" s="13"/>
      <c r="N25" s="14"/>
      <c r="O25" s="15"/>
      <c r="P25" s="15"/>
      <c r="Q25" s="15"/>
      <c r="R25" s="15"/>
      <c r="S25" s="15"/>
      <c r="T25" s="15"/>
      <c r="U25" s="15"/>
      <c r="V25" s="15"/>
      <c r="W25" s="15"/>
    </row>
    <row r="26" spans="1:23">
      <c r="A26" s="17"/>
      <c r="B26" s="2"/>
      <c r="C26" s="3"/>
      <c r="D26" s="4"/>
      <c r="E26" s="5"/>
      <c r="F26" s="6"/>
      <c r="G26" s="7"/>
      <c r="H26" s="8"/>
      <c r="I26" s="9"/>
      <c r="J26" s="10"/>
      <c r="K26" s="11"/>
      <c r="L26" s="12"/>
      <c r="M26" s="13"/>
      <c r="N26" s="14"/>
      <c r="O26" s="15"/>
      <c r="P26" s="15"/>
      <c r="Q26" s="15"/>
      <c r="R26" s="15"/>
      <c r="S26" s="15"/>
      <c r="T26" s="15"/>
      <c r="U26" s="15"/>
      <c r="V26" s="15"/>
      <c r="W26" s="15"/>
    </row>
    <row r="27" spans="1:23">
      <c r="A27" s="17"/>
      <c r="B27" s="2"/>
      <c r="C27" s="3"/>
      <c r="D27" s="4"/>
      <c r="E27" s="5"/>
      <c r="F27" s="6"/>
      <c r="G27" s="7"/>
      <c r="H27" s="8"/>
      <c r="I27" s="9"/>
      <c r="J27" s="10"/>
      <c r="K27" s="11"/>
      <c r="L27" s="12"/>
      <c r="M27" s="13"/>
      <c r="N27" s="14"/>
      <c r="O27" s="15"/>
      <c r="P27" s="15"/>
      <c r="Q27" s="15"/>
      <c r="R27" s="15"/>
      <c r="S27" s="15"/>
      <c r="T27" s="15"/>
      <c r="U27" s="15"/>
      <c r="V27" s="15"/>
      <c r="W27" s="15"/>
    </row>
    <row r="28" spans="1:23">
      <c r="A28" s="17"/>
      <c r="B28" s="2"/>
      <c r="C28" s="3"/>
      <c r="D28" s="4"/>
      <c r="E28" s="5"/>
      <c r="F28" s="6"/>
      <c r="G28" s="7"/>
      <c r="H28" s="8"/>
      <c r="I28" s="9"/>
      <c r="J28" s="10"/>
      <c r="K28" s="11"/>
      <c r="L28" s="12"/>
      <c r="M28" s="13"/>
      <c r="N28" s="14"/>
      <c r="O28" s="15"/>
      <c r="P28" s="15"/>
      <c r="Q28" s="15"/>
      <c r="R28" s="15"/>
      <c r="S28" s="15"/>
      <c r="T28" s="15"/>
      <c r="U28" s="15"/>
      <c r="V28" s="15"/>
      <c r="W28" s="15"/>
    </row>
    <row r="29" spans="1:23">
      <c r="A29" s="17"/>
      <c r="B29" s="2"/>
      <c r="C29" s="3"/>
      <c r="D29" s="4"/>
      <c r="E29" s="5"/>
      <c r="F29" s="6"/>
      <c r="G29" s="7"/>
      <c r="H29" s="8"/>
      <c r="I29" s="9"/>
      <c r="J29" s="10"/>
      <c r="K29" s="11"/>
      <c r="L29" s="12"/>
      <c r="M29" s="13"/>
      <c r="N29" s="14"/>
      <c r="O29" s="15"/>
      <c r="P29" s="15"/>
      <c r="Q29" s="15"/>
      <c r="R29" s="15"/>
      <c r="S29" s="15"/>
      <c r="T29" s="15"/>
      <c r="U29" s="15"/>
      <c r="V29" s="15"/>
      <c r="W29" s="15"/>
    </row>
    <row r="30" spans="1:23">
      <c r="A30" s="17"/>
      <c r="B30" s="2"/>
      <c r="C30" s="3"/>
      <c r="D30" s="4"/>
      <c r="E30" s="5"/>
      <c r="F30" s="6"/>
      <c r="G30" s="7"/>
      <c r="H30" s="8"/>
      <c r="I30" s="9"/>
      <c r="J30" s="10"/>
      <c r="K30" s="11"/>
      <c r="L30" s="12"/>
      <c r="M30" s="13"/>
      <c r="N30" s="14"/>
      <c r="O30" s="15"/>
      <c r="P30" s="15"/>
      <c r="Q30" s="15"/>
      <c r="R30" s="15"/>
      <c r="S30" s="15"/>
      <c r="T30" s="15"/>
      <c r="U30" s="15"/>
      <c r="V30" s="15"/>
      <c r="W30" s="15"/>
    </row>
    <row r="31" spans="1:23">
      <c r="A31" s="17"/>
      <c r="B31" s="2"/>
      <c r="C31" s="3"/>
      <c r="D31" s="4"/>
      <c r="E31" s="5"/>
      <c r="F31" s="6"/>
      <c r="G31" s="7"/>
      <c r="H31" s="8"/>
      <c r="I31" s="9"/>
      <c r="J31" s="10"/>
      <c r="K31" s="11"/>
      <c r="L31" s="12"/>
      <c r="M31" s="13"/>
      <c r="N31" s="14"/>
      <c r="O31" s="15"/>
      <c r="P31" s="15"/>
      <c r="Q31" s="15"/>
      <c r="R31" s="15"/>
      <c r="S31" s="15"/>
      <c r="T31" s="15"/>
      <c r="U31" s="15"/>
      <c r="V31" s="15"/>
      <c r="W31" s="15"/>
    </row>
    <row r="32" spans="1:23">
      <c r="A32" s="17"/>
      <c r="B32" s="2"/>
      <c r="C32" s="3"/>
      <c r="D32" s="4"/>
      <c r="E32" s="5"/>
      <c r="F32" s="6"/>
      <c r="G32" s="7"/>
      <c r="H32" s="8"/>
      <c r="I32" s="9"/>
      <c r="J32" s="10"/>
      <c r="K32" s="11"/>
      <c r="L32" s="12"/>
      <c r="M32" s="13"/>
      <c r="N32" s="14"/>
      <c r="O32" s="15"/>
      <c r="P32" s="15"/>
      <c r="Q32" s="15"/>
      <c r="R32" s="15"/>
      <c r="S32" s="15"/>
      <c r="T32" s="15"/>
      <c r="U32" s="15"/>
      <c r="V32" s="15"/>
      <c r="W32" s="15"/>
    </row>
    <row r="33" spans="1:23">
      <c r="A33" s="17"/>
      <c r="B33" s="2"/>
      <c r="C33" s="3"/>
      <c r="D33" s="4"/>
      <c r="E33" s="5"/>
      <c r="F33" s="6"/>
      <c r="G33" s="7"/>
      <c r="H33" s="8"/>
      <c r="I33" s="9"/>
      <c r="J33" s="10"/>
      <c r="K33" s="11"/>
      <c r="L33" s="12"/>
      <c r="M33" s="13"/>
      <c r="N33" s="14"/>
      <c r="O33" s="15"/>
      <c r="P33" s="15"/>
      <c r="Q33" s="15"/>
      <c r="R33" s="15"/>
      <c r="S33" s="15"/>
      <c r="T33" s="15"/>
      <c r="U33" s="15"/>
      <c r="V33" s="15"/>
      <c r="W33" s="15"/>
    </row>
    <row r="34" spans="1:23">
      <c r="A34" s="17"/>
      <c r="B34" s="2"/>
      <c r="C34" s="3"/>
      <c r="D34" s="4"/>
      <c r="E34" s="5"/>
      <c r="F34" s="6"/>
      <c r="G34" s="7"/>
      <c r="H34" s="8"/>
      <c r="I34" s="9"/>
      <c r="J34" s="10"/>
      <c r="K34" s="11"/>
      <c r="L34" s="12"/>
      <c r="M34" s="13"/>
      <c r="N34" s="14"/>
      <c r="O34" s="15"/>
      <c r="P34" s="15"/>
      <c r="Q34" s="15"/>
      <c r="R34" s="15"/>
      <c r="S34" s="15"/>
      <c r="T34" s="15"/>
      <c r="U34" s="15"/>
      <c r="V34" s="15"/>
      <c r="W34" s="15"/>
    </row>
    <row r="35" spans="1:23">
      <c r="A35" s="17"/>
      <c r="B35" s="2"/>
      <c r="C35" s="3"/>
      <c r="D35" s="4"/>
      <c r="E35" s="5"/>
      <c r="F35" s="6"/>
      <c r="G35" s="7"/>
      <c r="H35" s="8"/>
      <c r="I35" s="9"/>
      <c r="J35" s="10"/>
      <c r="K35" s="11"/>
      <c r="L35" s="12"/>
      <c r="M35" s="13"/>
      <c r="N35" s="14"/>
      <c r="O35" s="15"/>
      <c r="P35" s="15"/>
      <c r="Q35" s="15"/>
      <c r="R35" s="15"/>
      <c r="S35" s="15"/>
      <c r="T35" s="15"/>
      <c r="U35" s="15"/>
      <c r="V35" s="15"/>
      <c r="W35" s="15"/>
    </row>
    <row r="36" spans="1:23">
      <c r="A36" s="17"/>
      <c r="B36" s="2"/>
      <c r="C36" s="3"/>
      <c r="D36" s="4"/>
      <c r="E36" s="5"/>
      <c r="F36" s="6"/>
      <c r="G36" s="7"/>
      <c r="H36" s="8"/>
      <c r="I36" s="9"/>
      <c r="J36" s="10"/>
      <c r="K36" s="11"/>
      <c r="L36" s="12"/>
      <c r="M36" s="13"/>
      <c r="N36" s="14"/>
      <c r="O36" s="15"/>
      <c r="P36" s="15"/>
      <c r="Q36" s="15"/>
      <c r="R36" s="15"/>
      <c r="S36" s="15"/>
      <c r="T36" s="15"/>
      <c r="U36" s="15"/>
      <c r="V36" s="15"/>
      <c r="W36" s="15"/>
    </row>
    <row r="37" spans="1:23">
      <c r="A37" s="17"/>
      <c r="B37" s="2"/>
      <c r="C37" s="3"/>
      <c r="D37" s="4"/>
      <c r="E37" s="5"/>
      <c r="F37" s="6"/>
      <c r="G37" s="7"/>
      <c r="H37" s="8"/>
      <c r="I37" s="9"/>
      <c r="J37" s="10"/>
      <c r="K37" s="11"/>
      <c r="L37" s="12"/>
      <c r="M37" s="13"/>
      <c r="N37" s="14"/>
      <c r="O37" s="15"/>
      <c r="P37" s="15"/>
      <c r="Q37" s="15"/>
      <c r="R37" s="15"/>
      <c r="S37" s="15"/>
      <c r="T37" s="15"/>
      <c r="U37" s="15"/>
      <c r="V37" s="15"/>
      <c r="W37" s="15"/>
    </row>
    <row r="38" spans="1:23">
      <c r="A38" s="17"/>
      <c r="B38" s="2"/>
      <c r="C38" s="3"/>
      <c r="D38" s="4"/>
      <c r="E38" s="5"/>
      <c r="F38" s="6"/>
      <c r="G38" s="7"/>
      <c r="H38" s="8"/>
      <c r="I38" s="9"/>
      <c r="J38" s="10"/>
      <c r="K38" s="11"/>
      <c r="L38" s="12"/>
      <c r="M38" s="13"/>
      <c r="N38" s="14"/>
      <c r="O38" s="15"/>
      <c r="P38" s="15"/>
      <c r="Q38" s="15"/>
      <c r="R38" s="15"/>
      <c r="S38" s="15"/>
      <c r="T38" s="15"/>
      <c r="U38" s="15"/>
      <c r="V38" s="15"/>
      <c r="W38" s="15"/>
    </row>
    <row r="39" spans="1:23">
      <c r="A39" s="17"/>
      <c r="B39" s="2"/>
      <c r="C39" s="3"/>
      <c r="D39" s="4"/>
      <c r="E39" s="5"/>
      <c r="F39" s="6"/>
      <c r="G39" s="7"/>
      <c r="H39" s="8"/>
      <c r="I39" s="9"/>
      <c r="J39" s="10"/>
      <c r="K39" s="11"/>
      <c r="L39" s="12"/>
      <c r="M39" s="13"/>
      <c r="N39" s="14"/>
      <c r="O39" s="15"/>
      <c r="P39" s="15"/>
      <c r="Q39" s="15"/>
      <c r="R39" s="15"/>
      <c r="S39" s="15"/>
      <c r="T39" s="15"/>
      <c r="U39" s="15"/>
      <c r="V39" s="15"/>
      <c r="W39" s="15"/>
    </row>
  </sheetData>
  <conditionalFormatting sqref="K5:O6">
    <cfRule type="colorScale" priority="15">
      <colorScale>
        <cfvo type="min"/>
        <cfvo type="percentile" val="50"/>
        <cfvo type="max"/>
        <color rgb="FFDC4074"/>
        <color rgb="FFFCFCFF"/>
        <color rgb="FF7B7A9A"/>
      </colorScale>
    </cfRule>
  </conditionalFormatting>
  <pageMargins left="0.7" right="0.7" top="0.75" bottom="0.75" header="0.3" footer="0.3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ubactivity xmlns="4f9c820c-e7e2-444d-97ee-45f2b3485c1d">Data and Analysis</Subactivity>
    <BusinessValue xmlns="4f9c820c-e7e2-444d-97ee-45f2b3485c1d" xsi:nil="true"/>
    <PRADateDisposal xmlns="4f9c820c-e7e2-444d-97ee-45f2b3485c1d" xsi:nil="true"/>
    <OriginalSubject xmlns="4f9c820c-e7e2-444d-97ee-45f2b3485c1d" xsi:nil="true"/>
    <SecurityClassification xmlns="15ffb055-6eb4-45a1-bc20-bf2ac0d420da" xsi:nil="true"/>
    <KeyWords xmlns="15ffb055-6eb4-45a1-bc20-bf2ac0d420da" xsi:nil="true"/>
    <PRADate3 xmlns="4f9c820c-e7e2-444d-97ee-45f2b3485c1d" xsi:nil="true"/>
    <PRAText5 xmlns="4f9c820c-e7e2-444d-97ee-45f2b3485c1d" xsi:nil="true"/>
    <Level2 xmlns="c91a514c-9034-4fa3-897a-8352025b26ed" xsi:nil="true"/>
    <Activity xmlns="4f9c820c-e7e2-444d-97ee-45f2b3485c1d">National Evaluation Products</Activity>
    <ILFrom xmlns="c91a514c-9034-4fa3-897a-8352025b26ed" xsi:nil="true"/>
    <AggregationStatus xmlns="4f9c820c-e7e2-444d-97ee-45f2b3485c1d">Normal</AggregationStatus>
    <CategoryValue xmlns="4f9c820c-e7e2-444d-97ee-45f2b3485c1d" xsi:nil="true"/>
    <Sent xmlns="4f9c820c-e7e2-444d-97ee-45f2b3485c1d" xsi:nil="true"/>
    <PRADate2 xmlns="4f9c820c-e7e2-444d-97ee-45f2b3485c1d" xsi:nil="true"/>
    <Case xmlns="4f9c820c-e7e2-444d-97ee-45f2b3485c1d">General</Case>
    <PRAText1 xmlns="4f9c820c-e7e2-444d-97ee-45f2b3485c1d" xsi:nil="true"/>
    <PRAText4 xmlns="4f9c820c-e7e2-444d-97ee-45f2b3485c1d" xsi:nil="true"/>
    <Level3 xmlns="c91a514c-9034-4fa3-897a-8352025b26ed" xsi:nil="true"/>
    <Team xmlns="c91a514c-9034-4fa3-897a-8352025b26ed">Curriculum Implementation</Team>
    <Project xmlns="4f9c820c-e7e2-444d-97ee-45f2b3485c1d" xsi:nil="true"/>
    <Function xmlns="4f9c820c-e7e2-444d-97ee-45f2b3485c1d">National Evaluations and Research</Function>
    <FunctionGroup xmlns="4f9c820c-e7e2-444d-97ee-45f2b3485c1d">NA</FunctionGroup>
    <Received xmlns="15ffb055-6eb4-45a1-bc20-bf2ac0d420da" xsi:nil="true"/>
    <RelatedPeople xmlns="4f9c820c-e7e2-444d-97ee-45f2b3485c1d">
      <UserInfo>
        <DisplayName/>
        <AccountId xsi:nil="true"/>
        <AccountType/>
      </UserInfo>
    </RelatedPeople>
    <AggregationNarrative xmlns="725c79e5-42ce-4aa0-ac78-b6418001f0d2" xsi:nil="true"/>
    <Channel xmlns="c91a514c-9034-4fa3-897a-8352025b26ed">NA</Channel>
    <PRAType xmlns="4f9c820c-e7e2-444d-97ee-45f2b3485c1d" xsi:nil="true"/>
    <PRADate1 xmlns="4f9c820c-e7e2-444d-97ee-45f2b3485c1d" xsi:nil="true"/>
    <DocumentType xmlns="4f9c820c-e7e2-444d-97ee-45f2b3485c1d" xsi:nil="true"/>
    <PRAText3 xmlns="4f9c820c-e7e2-444d-97ee-45f2b3485c1d" xsi:nil="true"/>
    <Subtype xmlns="755bd5fd-2dd5-4a14-a125-db92b488bbc4" xsi:nil="true"/>
    <Year xmlns="c91a514c-9034-4fa3-897a-8352025b26ed">NA</Year>
    <CategoryName xmlns="4f9c820c-e7e2-444d-97ee-45f2b3485c1d" xsi:nil="true"/>
    <Narrative xmlns="4f9c820c-e7e2-444d-97ee-45f2b3485c1d" xsi:nil="true"/>
    <PRADateTrigger xmlns="4f9c820c-e7e2-444d-97ee-45f2b3485c1d" xsi:nil="true"/>
    <Hub xmlns="755bd5fd-2dd5-4a14-a125-db92b488bbc4" xsi:nil="true"/>
    <To xmlns="4f9c820c-e7e2-444d-97ee-45f2b3485c1d" xsi:nil="true"/>
    <PRAText2 xmlns="4f9c820c-e7e2-444d-97ee-45f2b3485c1d" xsi:nil="true"/>
    <zLegacyJSON xmlns="c9a649d0-7c95-49f3-b17f-94dbe6bfc567" xsi:nil="true"/>
    <SetLabel xmlns="c9a649d0-7c95-49f3-b17f-94dbe6bfc567">D2M</SetLabel>
    <zLegacy xmlns="c9a649d0-7c95-49f3-b17f-94dbe6bfc567" xsi:nil="true"/>
    <TaxCatchAll xmlns="3eda654f-fd5f-4aa4-8586-1f4d1e2bc6ec" xsi:nil="true"/>
    <lcf76f155ced4ddcb4097134ff3c332f xmlns="c9a649d0-7c95-49f3-b17f-94dbe6bfc567">
      <Terms xmlns="http://schemas.microsoft.com/office/infopath/2007/PartnerControls"/>
    </lcf76f155ced4ddcb4097134ff3c332f>
    <OverrideLabel xmlns="c9a649d0-7c95-49f3-b17f-94dbe6bfc567" xsi:nil="true"/>
    <zMigrationID xmlns="c9a649d0-7c95-49f3-b17f-94dbe6bfc567" xsi:nil="true"/>
    <ka9160b975b947b687889587c4d21fa0 xmlns="c9a649d0-7c95-49f3-b17f-94dbe6bfc567">
      <Terms xmlns="http://schemas.microsoft.com/office/infopath/2007/PartnerControls"/>
    </ka9160b975b947b687889587c4d21fa0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eDocument" ma:contentTypeID="0x0101001257575CC7A74743822C1A1F4366D414" ma:contentTypeVersion="86" ma:contentTypeDescription="Create a new document." ma:contentTypeScope="" ma:versionID="c4e5e2d18dc12317de910d50e4709527">
  <xsd:schema xmlns:xsd="http://www.w3.org/2001/XMLSchema" xmlns:xs="http://www.w3.org/2001/XMLSchema" xmlns:p="http://schemas.microsoft.com/office/2006/metadata/properties" xmlns:ns2="c9a649d0-7c95-49f3-b17f-94dbe6bfc567" xmlns:ns3="3eda654f-fd5f-4aa4-8586-1f4d1e2bc6ec" xmlns:ns4="4f9c820c-e7e2-444d-97ee-45f2b3485c1d" xmlns:ns5="755bd5fd-2dd5-4a14-a125-db92b488bbc4" xmlns:ns6="c91a514c-9034-4fa3-897a-8352025b26ed" xmlns:ns7="15ffb055-6eb4-45a1-bc20-bf2ac0d420da" xmlns:ns8="725c79e5-42ce-4aa0-ac78-b6418001f0d2" targetNamespace="http://schemas.microsoft.com/office/2006/metadata/properties" ma:root="true" ma:fieldsID="2e0d7f5efdc8a0a82276733110bf6400" ns2:_="" ns3:_="" ns4:_="" ns5:_="" ns6:_="" ns7:_="" ns8:_="">
    <xsd:import namespace="c9a649d0-7c95-49f3-b17f-94dbe6bfc567"/>
    <xsd:import namespace="3eda654f-fd5f-4aa4-8586-1f4d1e2bc6ec"/>
    <xsd:import namespace="4f9c820c-e7e2-444d-97ee-45f2b3485c1d"/>
    <xsd:import namespace="755bd5fd-2dd5-4a14-a125-db92b488bbc4"/>
    <xsd:import namespace="c91a514c-9034-4fa3-897a-8352025b26ed"/>
    <xsd:import namespace="15ffb055-6eb4-45a1-bc20-bf2ac0d420da"/>
    <xsd:import namespace="725c79e5-42ce-4aa0-ac78-b6418001f0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ka9160b975b947b687889587c4d21fa0" minOccurs="0"/>
                <xsd:element ref="ns3:TaxCatchAll" minOccurs="0"/>
                <xsd:element ref="ns4:DocumentType" minOccurs="0"/>
                <xsd:element ref="ns5:Subtype" minOccurs="0"/>
                <xsd:element ref="ns4:Function" minOccurs="0"/>
                <xsd:element ref="ns4:Activity" minOccurs="0"/>
                <xsd:element ref="ns5:Hub" minOccurs="0"/>
                <xsd:element ref="ns4:Case" minOccurs="0"/>
                <xsd:element ref="ns4:CategoryName" minOccurs="0"/>
                <xsd:element ref="ns4:CategoryValue" minOccurs="0"/>
                <xsd:element ref="ns4:To" minOccurs="0"/>
                <xsd:element ref="ns6:ILFrom" minOccurs="0"/>
                <xsd:element ref="ns4:Sent" minOccurs="0"/>
                <xsd:element ref="ns7:Received" minOccurs="0"/>
                <xsd:element ref="ns4:OriginalSubject" minOccurs="0"/>
                <xsd:element ref="ns4:Narrative" minOccurs="0"/>
                <xsd:element ref="ns7:SecurityClassification" minOccurs="0"/>
                <xsd:element ref="ns4:RelatedPeople" minOccurs="0"/>
                <xsd:element ref="ns4:BusinessValue" minOccurs="0"/>
                <xsd:element ref="ns4:FunctionGroup" minOccurs="0"/>
                <xsd:element ref="ns4:PRAType" minOccurs="0"/>
                <xsd:element ref="ns4:PRADate1" minOccurs="0"/>
                <xsd:element ref="ns4:PRADate2" minOccurs="0"/>
                <xsd:element ref="ns4:PRADate3" minOccurs="0"/>
                <xsd:element ref="ns4:PRADateDisposal" minOccurs="0"/>
                <xsd:element ref="ns4:PRADateTrigger" minOccurs="0"/>
                <xsd:element ref="ns4:PRAText1" minOccurs="0"/>
                <xsd:element ref="ns4:PRAText2" minOccurs="0"/>
                <xsd:element ref="ns4:PRAText3" minOccurs="0"/>
                <xsd:element ref="ns4:PRAText4" minOccurs="0"/>
                <xsd:element ref="ns4:PRAText5" minOccurs="0"/>
                <xsd:element ref="ns4:AggregationStatus" minOccurs="0"/>
                <xsd:element ref="ns8:AggregationNarrative" minOccurs="0"/>
                <xsd:element ref="ns6:Channel" minOccurs="0"/>
                <xsd:element ref="ns6:Team" minOccurs="0"/>
                <xsd:element ref="ns6:Level2" minOccurs="0"/>
                <xsd:element ref="ns6:Level3" minOccurs="0"/>
                <xsd:element ref="ns6:Year" minOccurs="0"/>
                <xsd:element ref="ns7:KeyWords" minOccurs="0"/>
                <xsd:element ref="ns4:Project" minOccurs="0"/>
                <xsd:element ref="ns4:Subactivity" minOccurs="0"/>
                <xsd:element ref="ns2:MediaServiceLocation" minOccurs="0"/>
                <xsd:element ref="ns2:SetLabel" minOccurs="0"/>
                <xsd:element ref="ns2:OverrideLabel" minOccurs="0"/>
                <xsd:element ref="ns2:lcf76f155ced4ddcb4097134ff3c332f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zLegacy" minOccurs="0"/>
                <xsd:element ref="ns2:zLegacyJSON" minOccurs="0"/>
                <xsd:element ref="ns2:zMigration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a649d0-7c95-49f3-b17f-94dbe6bfc5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ka9160b975b947b687889587c4d21fa0" ma:index="19" nillable="true" ma:taxonomy="true" ma:internalName="ka9160b975b947b687889587c4d21fa0" ma:taxonomyFieldName="Taxonomy" ma:displayName="Business Classification" ma:readOnly="false" ma:default="" ma:fieldId="{4a9160b9-75b9-47b6-8788-9587c4d21fa0}" ma:sspId="4f12ca80-7ba9-48ef-8b98-6098a2ac6673" ma:termSetId="623a564c-cd93-416f-b01e-2221d6aaea1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Location" ma:index="62" nillable="true" ma:displayName="Location" ma:internalName="MediaServiceLocation" ma:readOnly="true">
      <xsd:simpleType>
        <xsd:restriction base="dms:Text"/>
      </xsd:simpleType>
    </xsd:element>
    <xsd:element name="SetLabel" ma:index="63" nillable="true" ma:displayName="Set Label" ma:default="" ma:format="Dropdown" ma:internalName="SetLabel">
      <xsd:simpleType>
        <xsd:restriction base="dms:Text">
          <xsd:maxLength value="255"/>
        </xsd:restriction>
      </xsd:simpleType>
    </xsd:element>
    <xsd:element name="OverrideLabel" ma:index="64" nillable="true" ma:displayName="Override Label" ma:internalName="OverrideLabel">
      <xsd:simpleType>
        <xsd:restriction base="dms:Text"/>
      </xsd:simpleType>
    </xsd:element>
    <xsd:element name="lcf76f155ced4ddcb4097134ff3c332f" ma:index="66" nillable="true" ma:taxonomy="true" ma:internalName="lcf76f155ced4ddcb4097134ff3c332f" ma:taxonomyFieldName="MediaServiceImageTags" ma:displayName="Image Tags" ma:readOnly="false" ma:fieldId="{5cf76f15-5ced-4ddc-b409-7134ff3c332f}" ma:taxonomyMulti="true" ma:sspId="4f12ca80-7ba9-48ef-8b98-6098a2ac667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6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6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6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zLegacy" ma:index="70" nillable="true" ma:displayName="zLegacy" ma:hidden="true" ma:internalName="zLegacy" ma:readOnly="false">
      <xsd:simpleType>
        <xsd:restriction base="dms:Note"/>
      </xsd:simpleType>
    </xsd:element>
    <xsd:element name="zLegacyJSON" ma:index="71" nillable="true" ma:displayName="zLegacyJSON" ma:hidden="true" ma:internalName="zLegacyJSON" ma:readOnly="false">
      <xsd:simpleType>
        <xsd:restriction base="dms:Note"/>
      </xsd:simpleType>
    </xsd:element>
    <xsd:element name="zMigrationID" ma:index="72" nillable="true" ma:displayName="zMigrationID" ma:hidden="true" ma:internalName="zMigrationID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da654f-fd5f-4aa4-8586-1f4d1e2bc6e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28988365-f39d-44eb-a56a-967856514fac}" ma:internalName="TaxCatchAll" ma:showField="CatchAllData" ma:web="3eda654f-fd5f-4aa4-8586-1f4d1e2bc6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9c820c-e7e2-444d-97ee-45f2b3485c1d" elementFormDefault="qualified">
    <xsd:import namespace="http://schemas.microsoft.com/office/2006/documentManagement/types"/>
    <xsd:import namespace="http://schemas.microsoft.com/office/infopath/2007/PartnerControls"/>
    <xsd:element name="DocumentType" ma:index="21" nillable="true" ma:displayName="Document Type" ma:format="Dropdown" ma:internalName="DocumentType" ma:readOnly="false">
      <xsd:simpleType>
        <xsd:restriction base="dms:Choice">
          <xsd:enumeration value="BRIEFING, Report, Advice"/>
          <xsd:enumeration value="CONTRACT, Variation, Agreement, Lease"/>
          <xsd:enumeration value="CONTROLLED DOCUMENT, Policy, Process, Procedure, Guideline, System Step"/>
          <xsd:enumeration value="CORRESPONDENCE, Email, Letter, Message"/>
          <xsd:enumeration value="EMPLOYMENT related"/>
          <xsd:enumeration value="FINANCIAL related"/>
          <xsd:enumeration value="KNOWLEDGE ARTICLE, User Guide, FAQ"/>
          <xsd:enumeration value="MEETING related"/>
          <xsd:enumeration value="MULTIMEDIA, Photo, Video, Graphic Image"/>
          <xsd:enumeration value="NEWS related"/>
          <xsd:enumeration value="PRESENTATION"/>
          <xsd:enumeration value="PROJECT related"/>
          <xsd:enumeration value="PUBLICATION"/>
          <xsd:enumeration value="RESEARCH, Survey, Interview, Data Set"/>
          <xsd:enumeration value="REVIEW REPORT related"/>
          <xsd:enumeration value="STRATEGY, Plan"/>
          <xsd:enumeration value="TEMPLATE, Checklist, Form"/>
        </xsd:restriction>
      </xsd:simpleType>
    </xsd:element>
    <xsd:element name="Function" ma:index="23" nillable="true" ma:displayName="Function" ma:default="Our People" ma:hidden="true" ma:internalName="Function" ma:readOnly="false">
      <xsd:simpleType>
        <xsd:restriction base="dms:Text">
          <xsd:maxLength value="255"/>
        </xsd:restriction>
      </xsd:simpleType>
    </xsd:element>
    <xsd:element name="Activity" ma:index="24" nillable="true" ma:displayName="Activity" ma:default="Business Unit Management" ma:hidden="true" ma:internalName="Activity" ma:readOnly="false">
      <xsd:simpleType>
        <xsd:restriction base="dms:Text">
          <xsd:maxLength value="255"/>
        </xsd:restriction>
      </xsd:simpleType>
    </xsd:element>
    <xsd:element name="Case" ma:index="26" nillable="true" ma:displayName="Case" ma:default="NA" ma:hidden="true" ma:internalName="Case" ma:readOnly="false">
      <xsd:simpleType>
        <xsd:restriction base="dms:Text">
          <xsd:maxLength value="255"/>
        </xsd:restriction>
      </xsd:simpleType>
    </xsd:element>
    <xsd:element name="CategoryName" ma:index="27" nillable="true" ma:displayName="Category 1" ma:hidden="true" ma:internalName="CategoryName" ma:readOnly="false">
      <xsd:simpleType>
        <xsd:restriction base="dms:Text">
          <xsd:maxLength value="255"/>
        </xsd:restriction>
      </xsd:simpleType>
    </xsd:element>
    <xsd:element name="CategoryValue" ma:index="28" nillable="true" ma:displayName="Category 2" ma:hidden="true" ma:internalName="CategoryValue" ma:readOnly="false">
      <xsd:simpleType>
        <xsd:restriction base="dms:Text">
          <xsd:maxLength value="255"/>
        </xsd:restriction>
      </xsd:simpleType>
    </xsd:element>
    <xsd:element name="To" ma:index="29" nillable="true" ma:displayName="To" ma:hidden="true" ma:internalName="To" ma:readOnly="false">
      <xsd:simpleType>
        <xsd:restriction base="dms:Text">
          <xsd:maxLength value="255"/>
        </xsd:restriction>
      </xsd:simpleType>
    </xsd:element>
    <xsd:element name="Sent" ma:index="31" nillable="true" ma:displayName="Sent" ma:format="DateTime" ma:hidden="true" ma:internalName="Sent" ma:readOnly="false">
      <xsd:simpleType>
        <xsd:restriction base="dms:DateTime"/>
      </xsd:simpleType>
    </xsd:element>
    <xsd:element name="OriginalSubject" ma:index="34" nillable="true" ma:displayName="Original Subject" ma:hidden="true" ma:internalName="OriginalSubject" ma:readOnly="false">
      <xsd:simpleType>
        <xsd:restriction base="dms:Text">
          <xsd:maxLength value="255"/>
        </xsd:restriction>
      </xsd:simpleType>
    </xsd:element>
    <xsd:element name="Narrative" ma:index="35" nillable="true" ma:displayName="Narrative" ma:hidden="true" ma:internalName="Narrative" ma:readOnly="false">
      <xsd:simpleType>
        <xsd:restriction base="dms:Note"/>
      </xsd:simpleType>
    </xsd:element>
    <xsd:element name="RelatedPeople" ma:index="37" nillable="true" ma:displayName="Related People" ma:hidden="true" ma:list="UserInfo" ma:SharePointGroup="0" ma:internalName="RelatedPeople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usinessValue" ma:index="38" nillable="true" ma:displayName="Business Value" ma:hidden="true" ma:internalName="BusinessValue" ma:readOnly="false">
      <xsd:simpleType>
        <xsd:restriction base="dms:Text">
          <xsd:maxLength value="255"/>
        </xsd:restriction>
      </xsd:simpleType>
    </xsd:element>
    <xsd:element name="FunctionGroup" ma:index="39" nillable="true" ma:displayName="Function Group" ma:default="NA" ma:hidden="true" ma:internalName="FunctionGroup" ma:readOnly="false">
      <xsd:simpleType>
        <xsd:restriction base="dms:Text">
          <xsd:maxLength value="255"/>
        </xsd:restriction>
      </xsd:simpleType>
    </xsd:element>
    <xsd:element name="PRAType" ma:index="40" nillable="true" ma:displayName="PRA Type" ma:hidden="true" ma:indexed="true" ma:internalName="PRAType">
      <xsd:simpleType>
        <xsd:restriction base="dms:Text">
          <xsd:maxLength value="255"/>
        </xsd:restriction>
      </xsd:simpleType>
    </xsd:element>
    <xsd:element name="PRADate1" ma:index="41" nillable="true" ma:displayName="PRA Date 1" ma:format="DateOnly" ma:hidden="true" ma:internalName="PRADate1" ma:readOnly="false">
      <xsd:simpleType>
        <xsd:restriction base="dms:DateTime"/>
      </xsd:simpleType>
    </xsd:element>
    <xsd:element name="PRADate2" ma:index="42" nillable="true" ma:displayName="PRA Date 2" ma:format="DateOnly" ma:hidden="true" ma:internalName="PRADate2" ma:readOnly="false">
      <xsd:simpleType>
        <xsd:restriction base="dms:DateTime"/>
      </xsd:simpleType>
    </xsd:element>
    <xsd:element name="PRADate3" ma:index="43" nillable="true" ma:displayName="PRA Date 3" ma:format="DateOnly" ma:hidden="true" ma:internalName="PRADate3" ma:readOnly="false">
      <xsd:simpleType>
        <xsd:restriction base="dms:DateTime"/>
      </xsd:simpleType>
    </xsd:element>
    <xsd:element name="PRADateDisposal" ma:index="44" nillable="true" ma:displayName="PRA Date Disposal" ma:format="DateOnly" ma:hidden="true" ma:internalName="PRADateDisposal" ma:readOnly="false">
      <xsd:simpleType>
        <xsd:restriction base="dms:DateTime"/>
      </xsd:simpleType>
    </xsd:element>
    <xsd:element name="PRADateTrigger" ma:index="45" nillable="true" ma:displayName="PRA Date Trigger" ma:format="DateOnly" ma:hidden="true" ma:internalName="PRADateTrigger" ma:readOnly="false">
      <xsd:simpleType>
        <xsd:restriction base="dms:DateTime"/>
      </xsd:simpleType>
    </xsd:element>
    <xsd:element name="PRAText1" ma:index="46" nillable="true" ma:displayName="PRA Text 1" ma:hidden="true" ma:internalName="PRAText1" ma:readOnly="false">
      <xsd:simpleType>
        <xsd:restriction base="dms:Text">
          <xsd:maxLength value="255"/>
        </xsd:restriction>
      </xsd:simpleType>
    </xsd:element>
    <xsd:element name="PRAText2" ma:index="47" nillable="true" ma:displayName="PRA Text 2" ma:hidden="true" ma:internalName="PRAText2" ma:readOnly="false">
      <xsd:simpleType>
        <xsd:restriction base="dms:Text">
          <xsd:maxLength value="255"/>
        </xsd:restriction>
      </xsd:simpleType>
    </xsd:element>
    <xsd:element name="PRAText3" ma:index="48" nillable="true" ma:displayName="PRA Text 3" ma:hidden="true" ma:internalName="PRAText3" ma:readOnly="false">
      <xsd:simpleType>
        <xsd:restriction base="dms:Text">
          <xsd:maxLength value="255"/>
        </xsd:restriction>
      </xsd:simpleType>
    </xsd:element>
    <xsd:element name="PRAText4" ma:index="49" nillable="true" ma:displayName="PRA Text 4" ma:hidden="true" ma:internalName="PRAText4" ma:readOnly="false">
      <xsd:simpleType>
        <xsd:restriction base="dms:Text">
          <xsd:maxLength value="255"/>
        </xsd:restriction>
      </xsd:simpleType>
    </xsd:element>
    <xsd:element name="PRAText5" ma:index="50" nillable="true" ma:displayName="PRA Text 5" ma:hidden="true" ma:internalName="PRAText5" ma:readOnly="false">
      <xsd:simpleType>
        <xsd:restriction base="dms:Text">
          <xsd:maxLength value="255"/>
        </xsd:restriction>
      </xsd:simpleType>
    </xsd:element>
    <xsd:element name="AggregationStatus" ma:index="51" nillable="true" ma:displayName="Aggregation Status" ma:default="Normal" ma:format="Dropdown" ma:hidden="true" ma:internalName="AggregationStatus" ma:readOnly="false">
      <xsd:simpleType>
        <xsd:union memberTypes="dms:Text">
          <xsd:simpleType>
            <xsd:restriction base="dms:Choice">
              <xsd:enumeration value="Delete Soon"/>
              <xsd:enumeration value="Transfer Soon"/>
              <xsd:enumeration value="Appraise Soon"/>
              <xsd:enumeration value="Delete"/>
              <xsd:enumeration value="Transfer"/>
              <xsd:enumeration value="Appraise"/>
              <xsd:enumeration value="Hold"/>
              <xsd:enumeration value="Normal"/>
              <xsd:enumeration value="Archive"/>
            </xsd:restriction>
          </xsd:simpleType>
        </xsd:union>
      </xsd:simpleType>
    </xsd:element>
    <xsd:element name="Project" ma:index="59" nillable="true" ma:displayName="Project" ma:hidden="true" ma:internalName="Project" ma:readOnly="false">
      <xsd:simpleType>
        <xsd:restriction base="dms:Text">
          <xsd:maxLength value="255"/>
        </xsd:restriction>
      </xsd:simpleType>
    </xsd:element>
    <xsd:element name="Subactivity" ma:index="60" nillable="true" ma:displayName="Subactivity" ma:default="NA" ma:hidden="true" ma:internalName="Subactivity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5bd5fd-2dd5-4a14-a125-db92b488bbc4" elementFormDefault="qualified">
    <xsd:import namespace="http://schemas.microsoft.com/office/2006/documentManagement/types"/>
    <xsd:import namespace="http://schemas.microsoft.com/office/infopath/2007/PartnerControls"/>
    <xsd:element name="Subtype" ma:index="22" nillable="true" ma:displayName="Subtype" ma:hidden="true" ma:internalName="Subtype" ma:readOnly="false">
      <xsd:simpleType>
        <xsd:restriction base="dms:Text">
          <xsd:maxLength value="255"/>
        </xsd:restriction>
      </xsd:simpleType>
    </xsd:element>
    <xsd:element name="Hub" ma:index="25" nillable="true" ma:displayName="Hub" ma:hidden="true" ma:internalName="Hub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1a514c-9034-4fa3-897a-8352025b26ed" elementFormDefault="qualified">
    <xsd:import namespace="http://schemas.microsoft.com/office/2006/documentManagement/types"/>
    <xsd:import namespace="http://schemas.microsoft.com/office/infopath/2007/PartnerControls"/>
    <xsd:element name="ILFrom" ma:index="30" nillable="true" ma:displayName="From" ma:hidden="true" ma:internalName="ILFrom" ma:readOnly="false">
      <xsd:simpleType>
        <xsd:restriction base="dms:Text">
          <xsd:maxLength value="255"/>
        </xsd:restriction>
      </xsd:simpleType>
    </xsd:element>
    <xsd:element name="Channel" ma:index="53" nillable="true" ma:displayName="Channel" ma:default="NA" ma:hidden="true" ma:internalName="Channel" ma:readOnly="false">
      <xsd:simpleType>
        <xsd:restriction base="dms:Text">
          <xsd:maxLength value="255"/>
        </xsd:restriction>
      </xsd:simpleType>
    </xsd:element>
    <xsd:element name="Team" ma:index="54" nillable="true" ma:displayName="Team" ma:default="ERO Communications team_Communications" ma:hidden="true" ma:internalName="Team" ma:readOnly="false">
      <xsd:simpleType>
        <xsd:restriction base="dms:Text">
          <xsd:maxLength value="255"/>
        </xsd:restriction>
      </xsd:simpleType>
    </xsd:element>
    <xsd:element name="Level2" ma:index="55" nillable="true" ma:displayName="Level2" ma:hidden="true" ma:internalName="Level2" ma:readOnly="false">
      <xsd:simpleType>
        <xsd:restriction base="dms:Text">
          <xsd:maxLength value="255"/>
        </xsd:restriction>
      </xsd:simpleType>
    </xsd:element>
    <xsd:element name="Level3" ma:index="56" nillable="true" ma:displayName="Level3" ma:hidden="true" ma:internalName="Level3" ma:readOnly="false">
      <xsd:simpleType>
        <xsd:restriction base="dms:Text">
          <xsd:maxLength value="255"/>
        </xsd:restriction>
      </xsd:simpleType>
    </xsd:element>
    <xsd:element name="Year" ma:index="57" nillable="true" ma:displayName="Year" ma:default="NA" ma:hidden="true" ma:internalName="Year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ffb055-6eb4-45a1-bc20-bf2ac0d420da" elementFormDefault="qualified">
    <xsd:import namespace="http://schemas.microsoft.com/office/2006/documentManagement/types"/>
    <xsd:import namespace="http://schemas.microsoft.com/office/infopath/2007/PartnerControls"/>
    <xsd:element name="Received" ma:index="32" nillable="true" ma:displayName="Received" ma:format="DateOnly" ma:hidden="true" ma:internalName="Received" ma:readOnly="false">
      <xsd:simpleType>
        <xsd:restriction base="dms:DateTime"/>
      </xsd:simpleType>
    </xsd:element>
    <xsd:element name="SecurityClassification" ma:index="36" nillable="true" ma:displayName="Security Classification" ma:format="Dropdown" ma:hidden="true" ma:internalName="SecurityClassification" ma:readOnly="false">
      <xsd:simpleType>
        <xsd:restriction base="dms:Choice">
          <xsd:enumeration value="Confidential"/>
          <xsd:enumeration value="Restricted"/>
          <xsd:enumeration value="Unrestricted"/>
        </xsd:restriction>
      </xsd:simpleType>
    </xsd:element>
    <xsd:element name="KeyWords" ma:index="58" nillable="true" ma:displayName="Key Words" ma:hidden="true" ma:internalName="KeyWords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5c79e5-42ce-4aa0-ac78-b6418001f0d2" elementFormDefault="qualified">
    <xsd:import namespace="http://schemas.microsoft.com/office/2006/documentManagement/types"/>
    <xsd:import namespace="http://schemas.microsoft.com/office/infopath/2007/PartnerControls"/>
    <xsd:element name="AggregationNarrative" ma:index="52" nillable="true" ma:displayName="Aggregation Narrative" ma:hidden="true" ma:internalName="AggregationNarrative" ma:readOnly="fals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 ma:displayName="Subject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070320F-41B0-45EE-BA64-C8D31912D5E3}"/>
</file>

<file path=customXml/itemProps2.xml><?xml version="1.0" encoding="utf-8"?>
<ds:datastoreItem xmlns:ds="http://schemas.openxmlformats.org/officeDocument/2006/customXml" ds:itemID="{F1F8E6D4-3ED2-4566-8F18-46CE6481163A}"/>
</file>

<file path=customXml/itemProps3.xml><?xml version="1.0" encoding="utf-8"?>
<ds:datastoreItem xmlns:ds="http://schemas.openxmlformats.org/officeDocument/2006/customXml" ds:itemID="{F350A35D-80D4-4FFF-A7FD-BA28086AED4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Clayton.DAth</dc:creator>
  <cp:keywords/>
  <dc:description/>
  <cp:lastModifiedBy>Emma Medina</cp:lastModifiedBy>
  <cp:revision/>
  <dcterms:created xsi:type="dcterms:W3CDTF">2025-11-12T02:46:08Z</dcterms:created>
  <dcterms:modified xsi:type="dcterms:W3CDTF">2025-11-18T23:06:50Z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0x0101001257575CC7A74743822C1A1F4366D414</vt:lpwstr>
  </property>
  <property fmtid="{D5CDD505-2E9C-101B-9397-08002B2CF9AE}" pid="3" name="MediaServiceImageTags">
    <vt:lpwstr/>
  </property>
  <property fmtid="{D5CDD505-2E9C-101B-9397-08002B2CF9AE}" pid="4" name="BusinessClassification">
    <vt:lpwstr/>
  </property>
  <property fmtid="{D5CDD505-2E9C-101B-9397-08002B2CF9AE}" pid="5" name="Taxonomy">
    <vt:lpwstr/>
  </property>
</Properties>
</file>